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3040" windowHeight="10656"/>
  </bookViews>
  <sheets>
    <sheet name="Summary" sheetId="11" r:id="rId1"/>
    <sheet name="Summary&gt;65" sheetId="10" r:id="rId2"/>
    <sheet name="Summary&lt;65" sheetId="7" r:id="rId3"/>
    <sheet name="Labor Costs and furnace costs" sheetId="8" r:id="rId4"/>
    <sheet name="Material Costs&lt;65" sheetId="1" r:id="rId5"/>
    <sheet name="Material Costs&gt;65" sheetId="9" r:id="rId6"/>
    <sheet name="Split AC Systems" sheetId="4" r:id="rId7"/>
    <sheet name="Packaged AC Systems" sheetId="6" r:id="rId8"/>
    <sheet name="Split HP Systems" sheetId="3" r:id="rId9"/>
    <sheet name="Packaged HP Systemss" sheetId="2" r:id="rId10"/>
    <sheet name="Labor Costs and furnace cos (2)" sheetId="12" r:id="rId1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8" i="8" l="1"/>
  <c r="I9" i="8"/>
  <c r="I10" i="8"/>
  <c r="I11" i="8"/>
  <c r="M10" i="8" s="1"/>
  <c r="I12" i="8"/>
  <c r="I13" i="8"/>
  <c r="I14" i="8"/>
  <c r="I15" i="8"/>
  <c r="I16" i="8"/>
  <c r="I17" i="8"/>
  <c r="M16" i="8" s="1"/>
  <c r="I18" i="8"/>
  <c r="I19" i="8"/>
  <c r="I20" i="8"/>
  <c r="I21" i="8"/>
  <c r="I7" i="8"/>
  <c r="R87" i="8"/>
  <c r="R84" i="8"/>
  <c r="R85" i="8"/>
  <c r="R86" i="8"/>
  <c r="R83" i="8"/>
  <c r="M13" i="8"/>
  <c r="M7" i="8"/>
  <c r="F128" i="12" l="1"/>
  <c r="G115" i="12"/>
  <c r="K20" i="12" s="1"/>
  <c r="R98" i="12"/>
  <c r="T98" i="12" s="1"/>
  <c r="S85" i="12"/>
  <c r="M70" i="12"/>
  <c r="N70" i="12" s="1"/>
  <c r="G70" i="12"/>
  <c r="H70" i="12" s="1"/>
  <c r="L70" i="12" s="1"/>
  <c r="H16" i="12" s="1"/>
  <c r="M69" i="12"/>
  <c r="G69" i="12"/>
  <c r="H69" i="12" s="1"/>
  <c r="E69" i="12"/>
  <c r="G68" i="12"/>
  <c r="M68" i="12" s="1"/>
  <c r="N68" i="12" s="1"/>
  <c r="G67" i="12"/>
  <c r="M67" i="12" s="1"/>
  <c r="G66" i="12"/>
  <c r="M66" i="12" s="1"/>
  <c r="M65" i="12"/>
  <c r="G65" i="12"/>
  <c r="H65" i="12" s="1"/>
  <c r="E65" i="12"/>
  <c r="H64" i="12"/>
  <c r="G64" i="12"/>
  <c r="G63" i="12"/>
  <c r="H63" i="12" s="1"/>
  <c r="G62" i="12"/>
  <c r="H62" i="12" s="1"/>
  <c r="L62" i="12" s="1"/>
  <c r="H7" i="12" s="1"/>
  <c r="AQ60" i="12"/>
  <c r="AQ59" i="12"/>
  <c r="S59" i="12"/>
  <c r="E70" i="12" s="1"/>
  <c r="AQ58" i="12"/>
  <c r="S58" i="12"/>
  <c r="S57" i="12"/>
  <c r="E68" i="12" s="1"/>
  <c r="S56" i="12"/>
  <c r="E67" i="12" s="1"/>
  <c r="S55" i="12"/>
  <c r="E66" i="12" s="1"/>
  <c r="S54" i="12"/>
  <c r="S53" i="12"/>
  <c r="E64" i="12" s="1"/>
  <c r="S52" i="12"/>
  <c r="E63" i="12" s="1"/>
  <c r="S51" i="12"/>
  <c r="E62" i="12" s="1"/>
  <c r="AQ34" i="12"/>
  <c r="G34" i="12"/>
  <c r="G19" i="12" s="1"/>
  <c r="AQ33" i="12"/>
  <c r="G33" i="12"/>
  <c r="AQ32" i="12"/>
  <c r="AQ31" i="12"/>
  <c r="AQ30" i="12"/>
  <c r="AQ29" i="12"/>
  <c r="AQ28" i="12"/>
  <c r="AQ27" i="12"/>
  <c r="AQ26" i="12"/>
  <c r="AQ25" i="12"/>
  <c r="AQ24" i="12"/>
  <c r="AQ23" i="12"/>
  <c r="K21" i="12"/>
  <c r="I21" i="12"/>
  <c r="G21" i="12"/>
  <c r="F21" i="12"/>
  <c r="I20" i="12"/>
  <c r="G20" i="12"/>
  <c r="F20" i="12"/>
  <c r="K19" i="12"/>
  <c r="I19" i="12"/>
  <c r="F19" i="12"/>
  <c r="K18" i="12"/>
  <c r="I18" i="12"/>
  <c r="F18" i="12"/>
  <c r="AQ17" i="12"/>
  <c r="H4" i="12" s="1"/>
  <c r="I17" i="12"/>
  <c r="G17" i="12"/>
  <c r="F17" i="12"/>
  <c r="K16" i="12"/>
  <c r="I16" i="12"/>
  <c r="G16" i="12"/>
  <c r="F16" i="12"/>
  <c r="K15" i="12"/>
  <c r="I15" i="12"/>
  <c r="F15" i="12"/>
  <c r="K14" i="12"/>
  <c r="I14" i="12"/>
  <c r="F14" i="12"/>
  <c r="K13" i="12"/>
  <c r="I13" i="12"/>
  <c r="F13" i="12"/>
  <c r="K12" i="12"/>
  <c r="I12" i="12"/>
  <c r="G12" i="12"/>
  <c r="F12" i="12"/>
  <c r="I11" i="12"/>
  <c r="G11" i="12"/>
  <c r="F11" i="12"/>
  <c r="K10" i="12"/>
  <c r="I10" i="12"/>
  <c r="G10" i="12"/>
  <c r="F10" i="12"/>
  <c r="K9" i="12"/>
  <c r="I9" i="12"/>
  <c r="F9" i="12"/>
  <c r="K8" i="12"/>
  <c r="I8" i="12"/>
  <c r="F8" i="12"/>
  <c r="K7" i="12"/>
  <c r="I7" i="12"/>
  <c r="F7" i="12"/>
  <c r="T5" i="12"/>
  <c r="T4" i="12"/>
  <c r="T3" i="12"/>
  <c r="H3" i="12"/>
  <c r="G3" i="12"/>
  <c r="T2" i="12"/>
  <c r="N7" i="12" l="1"/>
  <c r="J21" i="12"/>
  <c r="J16" i="12"/>
  <c r="J12" i="12"/>
  <c r="J10" i="12"/>
  <c r="J20" i="12"/>
  <c r="J17" i="12"/>
  <c r="J11" i="12"/>
  <c r="M10" i="12" s="1"/>
  <c r="J19" i="12"/>
  <c r="J13" i="12"/>
  <c r="J18" i="12"/>
  <c r="J14" i="12"/>
  <c r="J8" i="12"/>
  <c r="J15" i="12"/>
  <c r="J9" i="12"/>
  <c r="J7" i="12"/>
  <c r="N16" i="12"/>
  <c r="N65" i="12"/>
  <c r="H66" i="12"/>
  <c r="L65" i="12" s="1"/>
  <c r="H10" i="12" s="1"/>
  <c r="N10" i="12" s="1"/>
  <c r="H68" i="12"/>
  <c r="L68" i="12" s="1"/>
  <c r="H13" i="12" s="1"/>
  <c r="N13" i="12" s="1"/>
  <c r="G7" i="12"/>
  <c r="M7" i="12" s="1"/>
  <c r="H67" i="12"/>
  <c r="G8" i="12"/>
  <c r="G13" i="12"/>
  <c r="M13" i="12" s="1"/>
  <c r="G14" i="12"/>
  <c r="G18" i="12"/>
  <c r="M16" i="12" s="1"/>
  <c r="G9" i="12"/>
  <c r="K11" i="12"/>
  <c r="G15" i="12"/>
  <c r="K17" i="12"/>
  <c r="F7" i="10" l="1"/>
  <c r="F13" i="11" s="1"/>
  <c r="F5" i="10"/>
  <c r="F11" i="11" s="1"/>
  <c r="F3" i="10"/>
  <c r="F15" i="11" s="1"/>
  <c r="F9" i="7"/>
  <c r="F142" i="8"/>
  <c r="G129" i="8"/>
  <c r="H7" i="10"/>
  <c r="G13" i="11" s="1"/>
  <c r="G14" i="11" s="1"/>
  <c r="H5" i="10"/>
  <c r="G11" i="11" s="1"/>
  <c r="G12" i="11" s="1"/>
  <c r="E15" i="7"/>
  <c r="E15" i="11"/>
  <c r="E14" i="11"/>
  <c r="H3" i="10"/>
  <c r="G15" i="11" s="1"/>
  <c r="G16" i="11" s="1"/>
  <c r="E3" i="10"/>
  <c r="E4" i="10"/>
  <c r="E16" i="11" s="1"/>
  <c r="N70" i="8"/>
  <c r="N68" i="8"/>
  <c r="N65" i="8"/>
  <c r="M66" i="8"/>
  <c r="M67" i="8"/>
  <c r="M68" i="8"/>
  <c r="M69" i="8"/>
  <c r="M70" i="8"/>
  <c r="M65" i="8"/>
  <c r="E4" i="7"/>
  <c r="I7" i="10"/>
  <c r="H13" i="11" s="1"/>
  <c r="H14" i="11" s="1"/>
  <c r="I5" i="10"/>
  <c r="H11" i="11" s="1"/>
  <c r="H12" i="11" s="1"/>
  <c r="I3" i="10"/>
  <c r="H15" i="11" s="1"/>
  <c r="H16" i="11" s="1"/>
  <c r="N16" i="8"/>
  <c r="N13" i="8"/>
  <c r="N10" i="8"/>
  <c r="N7" i="8"/>
  <c r="T112" i="8"/>
  <c r="R112" i="8"/>
  <c r="H63" i="8"/>
  <c r="H64" i="8"/>
  <c r="H65" i="8"/>
  <c r="H66" i="8"/>
  <c r="H67" i="8"/>
  <c r="H68" i="8"/>
  <c r="H69" i="8"/>
  <c r="H70" i="8"/>
  <c r="H62" i="8"/>
  <c r="H4" i="8"/>
  <c r="F8" i="8"/>
  <c r="F9" i="8"/>
  <c r="F10" i="8"/>
  <c r="F11" i="8"/>
  <c r="F12" i="8"/>
  <c r="F13" i="8"/>
  <c r="F14" i="8"/>
  <c r="F15" i="8"/>
  <c r="F16" i="8"/>
  <c r="F17" i="8"/>
  <c r="F18" i="8"/>
  <c r="F19" i="8"/>
  <c r="F20" i="8"/>
  <c r="F21" i="8"/>
  <c r="F7" i="8"/>
  <c r="S99" i="8"/>
  <c r="G4" i="11" l="1"/>
  <c r="G5" i="11"/>
  <c r="G6" i="11"/>
  <c r="G3" i="11"/>
  <c r="G10" i="11"/>
  <c r="G9" i="11"/>
  <c r="G8" i="11"/>
  <c r="G7" i="11"/>
  <c r="E8" i="11"/>
  <c r="E9" i="11"/>
  <c r="E10" i="11"/>
  <c r="E7" i="11"/>
  <c r="E5" i="11"/>
  <c r="E6" i="11"/>
  <c r="E4" i="11"/>
  <c r="E3" i="11"/>
  <c r="E8" i="10" l="1"/>
  <c r="E7" i="10"/>
  <c r="E13" i="11" s="1"/>
  <c r="E6" i="10"/>
  <c r="E12" i="11" s="1"/>
  <c r="E5" i="10"/>
  <c r="E11" i="11" s="1"/>
  <c r="J11" i="9"/>
  <c r="J7" i="9"/>
  <c r="J2" i="9"/>
  <c r="L70" i="8" l="1"/>
  <c r="H16" i="8" s="1"/>
  <c r="L68" i="8"/>
  <c r="H13" i="8" s="1"/>
  <c r="L65" i="8"/>
  <c r="H10" i="8" s="1"/>
  <c r="L62" i="8"/>
  <c r="H7" i="8" s="1"/>
  <c r="G63" i="8"/>
  <c r="G64" i="8"/>
  <c r="G65" i="8"/>
  <c r="G66" i="8"/>
  <c r="G67" i="8"/>
  <c r="G68" i="8"/>
  <c r="G69" i="8"/>
  <c r="G70" i="8"/>
  <c r="G62" i="8"/>
  <c r="E66" i="8"/>
  <c r="E70" i="8"/>
  <c r="S59" i="8"/>
  <c r="S58" i="8"/>
  <c r="E69" i="8" s="1"/>
  <c r="S57" i="8"/>
  <c r="E68" i="8" s="1"/>
  <c r="S56" i="8"/>
  <c r="E67" i="8" s="1"/>
  <c r="S55" i="8"/>
  <c r="S54" i="8"/>
  <c r="E65" i="8" s="1"/>
  <c r="S53" i="8"/>
  <c r="E64" i="8" s="1"/>
  <c r="S52" i="8"/>
  <c r="E63" i="8" s="1"/>
  <c r="S51" i="8"/>
  <c r="E62" i="8" s="1"/>
  <c r="H7" i="11" l="1"/>
  <c r="T5" i="8"/>
  <c r="T4" i="8"/>
  <c r="T3" i="8"/>
  <c r="T2" i="8"/>
  <c r="G33" i="8"/>
  <c r="G34" i="8" s="1"/>
  <c r="AQ60" i="8"/>
  <c r="AQ59" i="8"/>
  <c r="AQ58" i="8"/>
  <c r="AQ34" i="8"/>
  <c r="AQ33" i="8"/>
  <c r="AQ32" i="8"/>
  <c r="AQ31" i="8"/>
  <c r="AQ30" i="8"/>
  <c r="AQ29" i="8"/>
  <c r="AQ28" i="8"/>
  <c r="AQ27" i="8"/>
  <c r="AQ26" i="8"/>
  <c r="AQ17" i="8" s="1"/>
  <c r="AQ25" i="8"/>
  <c r="AQ24" i="8"/>
  <c r="AQ23" i="8"/>
  <c r="H3" i="8"/>
  <c r="G3" i="8"/>
  <c r="H9" i="11" l="1"/>
  <c r="E5" i="7"/>
  <c r="H5" i="11" s="1"/>
  <c r="H8" i="11"/>
  <c r="H10" i="11"/>
  <c r="G11" i="8"/>
  <c r="G15" i="8"/>
  <c r="G19" i="8"/>
  <c r="G10" i="8"/>
  <c r="G7" i="8"/>
  <c r="G8" i="8"/>
  <c r="G12" i="8"/>
  <c r="G16" i="8"/>
  <c r="G20" i="8"/>
  <c r="G18" i="8"/>
  <c r="G9" i="8"/>
  <c r="G13" i="8"/>
  <c r="G17" i="8"/>
  <c r="G21" i="8"/>
  <c r="G14" i="8"/>
  <c r="H3" i="11"/>
  <c r="E14" i="7"/>
  <c r="E13" i="7"/>
  <c r="E12" i="7"/>
  <c r="E11" i="7"/>
  <c r="E10" i="7"/>
  <c r="E9" i="7"/>
  <c r="D5" i="7"/>
  <c r="D4" i="7"/>
  <c r="K22" i="1"/>
  <c r="K23" i="1"/>
  <c r="K24" i="1"/>
  <c r="K25" i="1"/>
  <c r="K26" i="1"/>
  <c r="K27" i="1"/>
  <c r="K28" i="1"/>
  <c r="K29" i="1"/>
  <c r="K30" i="1"/>
  <c r="K31" i="1"/>
  <c r="K32" i="1"/>
  <c r="K33" i="1"/>
  <c r="K34" i="1"/>
  <c r="K35" i="1"/>
  <c r="K36" i="1"/>
  <c r="K37" i="1"/>
  <c r="K17" i="1"/>
  <c r="K18" i="1"/>
  <c r="K19" i="1"/>
  <c r="K20" i="1"/>
  <c r="K21" i="1"/>
  <c r="K16" i="1"/>
  <c r="H6" i="11" l="1"/>
  <c r="H4" i="11"/>
  <c r="F4" i="10"/>
  <c r="F16" i="11" s="1"/>
  <c r="J20" i="1"/>
  <c r="J21" i="1"/>
  <c r="J19" i="1"/>
  <c r="J18" i="1"/>
  <c r="J17" i="1"/>
  <c r="J16" i="1"/>
  <c r="F20" i="1"/>
  <c r="F19" i="1"/>
  <c r="F18" i="1"/>
  <c r="F17" i="1"/>
  <c r="F16" i="1"/>
  <c r="J29" i="1"/>
  <c r="J30" i="1"/>
  <c r="J28" i="1"/>
  <c r="J26" i="1"/>
  <c r="J27" i="1"/>
  <c r="J24" i="1"/>
  <c r="F24" i="1"/>
  <c r="F26" i="1"/>
  <c r="J25" i="1"/>
  <c r="J23" i="1"/>
  <c r="J22" i="1"/>
  <c r="F25" i="1"/>
  <c r="J32" i="1"/>
  <c r="J31" i="1"/>
  <c r="F31" i="1"/>
  <c r="F32" i="1"/>
  <c r="J33" i="1"/>
  <c r="F33" i="1"/>
  <c r="J37" i="1"/>
  <c r="J36" i="1"/>
  <c r="J34" i="1"/>
  <c r="F34" i="1"/>
  <c r="F36" i="1"/>
  <c r="F37" i="1"/>
  <c r="F35" i="1"/>
  <c r="I16" i="11" l="1"/>
  <c r="J16" i="11"/>
  <c r="I11" i="11"/>
  <c r="J11" i="11"/>
  <c r="F6" i="10"/>
  <c r="F12" i="11" s="1"/>
  <c r="F8" i="10"/>
  <c r="F14" i="11" s="1"/>
  <c r="F7" i="11"/>
  <c r="F10" i="7"/>
  <c r="F30" i="1"/>
  <c r="F29" i="1"/>
  <c r="F28" i="1"/>
  <c r="F27" i="1"/>
  <c r="F23" i="1"/>
  <c r="F22" i="1"/>
  <c r="J13" i="11" l="1"/>
  <c r="I13" i="11"/>
  <c r="I12" i="11"/>
  <c r="J12" i="11"/>
  <c r="I15" i="11"/>
  <c r="J15" i="11"/>
  <c r="I14" i="11"/>
  <c r="J14" i="11"/>
  <c r="F11" i="7"/>
  <c r="F8" i="11"/>
  <c r="I7" i="11"/>
  <c r="J7" i="11"/>
  <c r="J8" i="11" l="1"/>
  <c r="I8" i="11"/>
  <c r="F12" i="7"/>
  <c r="F9" i="11"/>
  <c r="J9" i="11" l="1"/>
  <c r="I9" i="11"/>
  <c r="F13" i="7"/>
  <c r="F10" i="11"/>
  <c r="J10" i="11" l="1"/>
  <c r="I10" i="11"/>
  <c r="F4" i="11"/>
  <c r="F14" i="7"/>
  <c r="F3" i="11"/>
  <c r="J4" i="11" l="1"/>
  <c r="I4" i="11"/>
  <c r="F15" i="7"/>
  <c r="F6" i="11" s="1"/>
  <c r="F5" i="11"/>
  <c r="J3" i="11"/>
  <c r="I3" i="11"/>
  <c r="J5" i="11" l="1"/>
  <c r="I5" i="11"/>
  <c r="J6" i="11"/>
  <c r="I6" i="11"/>
</calcChain>
</file>

<file path=xl/comments1.xml><?xml version="1.0" encoding="utf-8"?>
<comments xmlns="http://schemas.openxmlformats.org/spreadsheetml/2006/main">
  <authors>
    <author>Author</author>
  </authors>
  <commentList>
    <comment ref="R5"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This does not include the cost of capping the gas line but inlucdes the labor cost for installing the gas furnace</t>
        </r>
      </text>
    </comment>
  </commentList>
</comments>
</file>

<file path=xl/comments2.xml><?xml version="1.0" encoding="utf-8"?>
<comments xmlns="http://schemas.openxmlformats.org/spreadsheetml/2006/main">
  <authors>
    <author>Author</author>
  </authors>
  <commentList>
    <comment ref="D7" authorId="0" shapeId="0">
      <text>
        <r>
          <rPr>
            <b/>
            <sz val="9"/>
            <color indexed="81"/>
            <rFont val="Tahoma"/>
            <family val="2"/>
          </rPr>
          <t>Author:</t>
        </r>
        <r>
          <rPr>
            <sz val="9"/>
            <color indexed="81"/>
            <rFont val="Tahoma"/>
            <family val="2"/>
          </rPr>
          <t xml:space="preserve">
Could not find a 17 SEER package heat pump unit</t>
        </r>
      </text>
    </comment>
    <comment ref="J15" authorId="0" shapeId="0">
      <text>
        <r>
          <rPr>
            <sz val="9"/>
            <color indexed="81"/>
            <rFont val="Tahoma"/>
            <family val="2"/>
          </rPr>
          <t xml:space="preserve">Additional </t>
        </r>
        <r>
          <rPr>
            <b/>
            <sz val="9"/>
            <color indexed="81"/>
            <rFont val="Tahoma"/>
            <family val="2"/>
          </rPr>
          <t xml:space="preserve">$484.00 </t>
        </r>
        <r>
          <rPr>
            <sz val="9"/>
            <color indexed="81"/>
            <rFont val="Tahoma"/>
            <family val="2"/>
          </rPr>
          <t xml:space="preserve">cost applied for non 3-phase systems.
</t>
        </r>
        <r>
          <rPr>
            <b/>
            <sz val="9"/>
            <color indexed="81"/>
            <rFont val="Tahoma"/>
            <family val="2"/>
          </rPr>
          <t xml:space="preserve">Source: </t>
        </r>
        <r>
          <rPr>
            <sz val="9"/>
            <color indexed="81"/>
            <rFont val="Tahoma"/>
            <family val="2"/>
          </rPr>
          <t xml:space="preserve">https://www.acwholesalers.com/Daikin-Light-Commercial-DTH036XXX3DXXX/p93750.html 
Additional </t>
        </r>
        <r>
          <rPr>
            <b/>
            <sz val="9"/>
            <color indexed="81"/>
            <rFont val="Tahoma"/>
            <family val="2"/>
          </rPr>
          <t>$562.00</t>
        </r>
        <r>
          <rPr>
            <sz val="9"/>
            <color indexed="81"/>
            <rFont val="Tahoma"/>
            <family val="2"/>
          </rPr>
          <t xml:space="preserve"> cost applied for split system heat pumps not sold with evaporator coil.
</t>
        </r>
        <r>
          <rPr>
            <b/>
            <sz val="9"/>
            <color indexed="81"/>
            <rFont val="Tahoma"/>
            <family val="2"/>
          </rPr>
          <t>Source:</t>
        </r>
        <r>
          <rPr>
            <sz val="9"/>
            <color indexed="81"/>
            <rFont val="Tahoma"/>
            <family val="2"/>
          </rPr>
          <t xml:space="preserve"> https://www.acwholesalers.com/Goodman-CAPF4961C6/p26374.html</t>
        </r>
      </text>
    </comment>
    <comment ref="F21" authorId="0" shapeId="0">
      <text>
        <r>
          <rPr>
            <b/>
            <sz val="9"/>
            <color indexed="81"/>
            <rFont val="Tahoma"/>
            <family val="2"/>
          </rPr>
          <t>Author:</t>
        </r>
        <r>
          <rPr>
            <sz val="9"/>
            <color indexed="81"/>
            <rFont val="Tahoma"/>
            <family val="2"/>
          </rPr>
          <t xml:space="preserve">
There are no package AC units with gas heating capacities under 65,000 kbtuh</t>
        </r>
      </text>
    </comment>
  </commentList>
</comments>
</file>

<file path=xl/comments3.xml><?xml version="1.0" encoding="utf-8"?>
<comments xmlns="http://schemas.openxmlformats.org/spreadsheetml/2006/main">
  <authors>
    <author>Author</author>
  </authors>
  <commentList>
    <comment ref="R5"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This does not include the cost of capping the gas line but inlucdes the labor cost for installing the gas furnace</t>
        </r>
      </text>
    </comment>
  </commentList>
</comments>
</file>

<file path=xl/sharedStrings.xml><?xml version="1.0" encoding="utf-8"?>
<sst xmlns="http://schemas.openxmlformats.org/spreadsheetml/2006/main" count="420" uniqueCount="232">
  <si>
    <t>AC or Heat Pump</t>
  </si>
  <si>
    <t>Type</t>
  </si>
  <si>
    <t>Efficiency combo</t>
  </si>
  <si>
    <t>Heat Pump</t>
  </si>
  <si>
    <t>Package</t>
  </si>
  <si>
    <t>SEER15 and 8.2 HSPF</t>
  </si>
  <si>
    <t>SEER16 and 8.5 HSPF</t>
  </si>
  <si>
    <t>SEER17 and 9.0 HSPF</t>
  </si>
  <si>
    <t>Split</t>
  </si>
  <si>
    <t>SEER15 and 8.7 HSPF</t>
  </si>
  <si>
    <t>SEER16 and 9.0 HSPF</t>
  </si>
  <si>
    <t>SEER17 and 9.4 HSPF</t>
  </si>
  <si>
    <t>SEER18 and 9.7 HSPF</t>
  </si>
  <si>
    <t>AC</t>
  </si>
  <si>
    <t>SEER14 and 80% AFUE</t>
  </si>
  <si>
    <t>SEER</t>
  </si>
  <si>
    <t>HSPF</t>
  </si>
  <si>
    <t>Base Case</t>
  </si>
  <si>
    <t>Measure Case</t>
  </si>
  <si>
    <t>Equipment Cost ($)</t>
  </si>
  <si>
    <t>Source</t>
  </si>
  <si>
    <t>3 - 5.5 tons</t>
  </si>
  <si>
    <t>&lt; 65 kbtuh</t>
  </si>
  <si>
    <t>Cooling</t>
  </si>
  <si>
    <t>Heating</t>
  </si>
  <si>
    <t>N/A</t>
  </si>
  <si>
    <t>Cooling Capacity (Tons)</t>
  </si>
  <si>
    <t>Heating Capacity (Btuh)</t>
  </si>
  <si>
    <t>Cooling Capacity (Btuh)</t>
  </si>
  <si>
    <t>Packaged</t>
  </si>
  <si>
    <t>AFUE</t>
  </si>
  <si>
    <t>https://www.nationalairwarehouse.com/wholesale-heat-pumps/electric-package-units/5-ton-goodman-15-5-seer-r410a-two-stage-heat-pump-packaged-unit-gph16-series.html</t>
  </si>
  <si>
    <t>https://www.nationalairwarehouse.com/wholesale-heat-pumps/electric-package-units/5-ton-rheem-15-seer-r-410a-two-stage-heat-pump-package-unit.html</t>
  </si>
  <si>
    <t>Must be listed as a commercial unit or require 3-phase voltage</t>
  </si>
  <si>
    <t>https://www.acwholesalers.com/Daikin-Light-Commercial-DTH060XXX3DXXX/p93752.html</t>
  </si>
  <si>
    <t>https://www.nationalairwarehouse.com/wholesale-heat-pumps/electric-package-units/4-ton-goodman-16-seer-r410a-two-stage-heat-pump-packaged-unit-gph16-series.html</t>
  </si>
  <si>
    <t>https://www.nationalairwarehouse.com/wholesale-heat-pumps/electric-package-units/3-ton-goodman-16-seer-r410a-heat-pump-packaged-unit-gph16-series.html</t>
  </si>
  <si>
    <t>https://www.nationalairwarehouse.com/3-ton-rheem-16-seer-r-410a-heat-pump-package-unit.html</t>
  </si>
  <si>
    <t>Tonnage</t>
  </si>
  <si>
    <t>https://www.acwholesalers.com/Goodman-GSZ140361-MBVC1600AA-1-CAPF4961C6-TX3N4-/p87171.html</t>
  </si>
  <si>
    <t>Split system heat pump costs include condenser unit, air handler and evaporator coil unit</t>
  </si>
  <si>
    <t>Split system AC costs include condenser unit, gas furnace and air handler</t>
  </si>
  <si>
    <t>https://www.acwholesalers.com/Goodman-GSZ140481-MBVC1600AA-1-CAPF4961C6-TX5N4-/p87185.html</t>
  </si>
  <si>
    <t>https://www.acdirect.com/complete-systems/air-conditioning-heat-pump/3-5-ton/goodman-5-0-ton-16-seer-heat-pump-system-star-energy?gclid=EAIaIQobChMIlIrMtfbb5QIVCdVkCh2qygDFEAQYAyABEgLgnfD_BwE</t>
  </si>
  <si>
    <t>https://www.acwholesalers.com/Goodman-GSZ160481-AVPTC61D14/p87586.html</t>
  </si>
  <si>
    <t xml:space="preserve">Package </t>
  </si>
  <si>
    <t>https://www.nationalairwarehouse.com/4-ton-rheem-17-seer-r410a-three-stage-variable-speed-heat-pump-split-system.html</t>
  </si>
  <si>
    <t>https://www.pioneerminisplit.com/products/36000-btu-17-seer-central-ducted-split-air-conditioner-heat-pump-system?variant=33504387920&amp;currency=USD&amp;gclid=EAIaIQobChMI0-6l9Prb5QIVBtNkCh1CxgLlEAQYHCABEgKuD_D_BwE</t>
  </si>
  <si>
    <t>https://www.acwholesalers.com/Goodman-GSZC180601-AVPTC61D14/p89640.html</t>
  </si>
  <si>
    <t>https://www.acwholesalers.com/Goodman-GSZC180361-AVPTC37D14/p89638.html</t>
  </si>
  <si>
    <t>https://www.acwholesalers.com/Goodman-GSZC180481-AVPTC61D14/p89639.html</t>
  </si>
  <si>
    <t>15 SEER</t>
  </si>
  <si>
    <t>16 SEER</t>
  </si>
  <si>
    <t>18 SEER</t>
  </si>
  <si>
    <t>17 SEER</t>
  </si>
  <si>
    <t>4-ton</t>
  </si>
  <si>
    <t>5-ton</t>
  </si>
  <si>
    <t>3-ton</t>
  </si>
  <si>
    <t>https://www.acwholesalers.com/Goodman-GSX140361-GCVC80805CX-CAPF3743C6-TX3N4-/p88612.html</t>
  </si>
  <si>
    <t>https://www.acwholesalers.com/Goodman-GSX140481-GCVC81005CX-CAPT4961C4/p88808.html</t>
  </si>
  <si>
    <t>https://www.acwholesalers.com/Goodman-GSX140601-GCVC81005CX-CAPF4961C6-TX5N4-/p88835.html</t>
  </si>
  <si>
    <t>https://www.acwholesalers.com/Daikin-Light-Commercial-DTG0360453DXXX/p93662.html</t>
  </si>
  <si>
    <t>https://www.acwholesalers.com/Goodman-GPD1448100M41/p70132.html</t>
  </si>
  <si>
    <t>https://www.acwholesalers.com/Goodman-GPG1461080M41/p61980.html</t>
  </si>
  <si>
    <t>Equipment Cost ($/ton)</t>
  </si>
  <si>
    <t>Material Cost ($/ton)</t>
  </si>
  <si>
    <t>Standard Base case</t>
  </si>
  <si>
    <t>Split AC+Gas furnace</t>
  </si>
  <si>
    <t>Packaged  AC+Gas furnace</t>
  </si>
  <si>
    <t>Split Heat Pump</t>
  </si>
  <si>
    <t>Packaged Heat Pump</t>
  </si>
  <si>
    <t>Notes:</t>
  </si>
  <si>
    <t xml:space="preserve">Additional $484.00 cost applied for non 3-phase systems. Source: https://www.acwholesalers.com/Daikin-Light-Commercial-DTH036XXX3DXXX/p93750.html </t>
  </si>
  <si>
    <t xml:space="preserve">
Additional $562.00 cost applied for split system heat pumps not sold with evaporator coil.
Source: https://www.acwholesalers.com/Goodman-CAPF4961C6/p26374.html</t>
  </si>
  <si>
    <t>Could not find a 17 SEER package heat pump unit. Hence, linearly extrapolated.</t>
  </si>
  <si>
    <t>https://www.homeadvisor.com/cost/plumbing/install-or-repair-gas-pipes/</t>
  </si>
  <si>
    <t>Range of Capacities (kBtuh)</t>
  </si>
  <si>
    <t>Range of Capacities (tons)</t>
  </si>
  <si>
    <t>O&amp;P multiplier</t>
  </si>
  <si>
    <t>Ton</t>
  </si>
  <si>
    <t>Bare Labor</t>
  </si>
  <si>
    <t>Average</t>
  </si>
  <si>
    <t>Time for capping the gas line</t>
  </si>
  <si>
    <t>hour</t>
  </si>
  <si>
    <t>Labor rate</t>
  </si>
  <si>
    <t>Labor for capping gas line</t>
  </si>
  <si>
    <t>&lt;65</t>
  </si>
  <si>
    <t>&lt;135</t>
  </si>
  <si>
    <t>&lt;240</t>
  </si>
  <si>
    <t>&lt;760</t>
  </si>
  <si>
    <t>kBtu/h</t>
  </si>
  <si>
    <t>tons</t>
  </si>
  <si>
    <t>AC/ HP capacity group (ton)</t>
  </si>
  <si>
    <t>HP Labor Cost/ton per group</t>
  </si>
  <si>
    <t>AC Labor Cost/ton</t>
  </si>
  <si>
    <t>Gas Capacity Input (MBH)</t>
  </si>
  <si>
    <t>Average/ 12 MBH</t>
  </si>
  <si>
    <t>Total Labor with O&amp;P</t>
  </si>
  <si>
    <t>AC grouping</t>
  </si>
  <si>
    <t>&lt;5</t>
  </si>
  <si>
    <t>&lt;11</t>
  </si>
  <si>
    <t>&lt;20</t>
  </si>
  <si>
    <t>&lt;63</t>
  </si>
  <si>
    <t>,&lt;63</t>
  </si>
  <si>
    <t>Labor Cost ($/ton)</t>
  </si>
  <si>
    <t>Equipment Type</t>
  </si>
  <si>
    <t>LaborCost</t>
  </si>
  <si>
    <t>MatlCost</t>
  </si>
  <si>
    <t>Description</t>
  </si>
  <si>
    <t>Product</t>
  </si>
  <si>
    <t>CapID</t>
  </si>
  <si>
    <t>Capacity</t>
  </si>
  <si>
    <t>EER</t>
  </si>
  <si>
    <t>Next EER</t>
  </si>
  <si>
    <t>Next MatlCost</t>
  </si>
  <si>
    <t>Unitary Air-Cooled, Commercial, Packaged AC, 65 - 134 kBTU/h, 11 EER</t>
  </si>
  <si>
    <t>65 - 134 kBtu/h</t>
  </si>
  <si>
    <t>Unitary Air-Cooled, Commercial, Packaged AC, 65 - 134 kBTU/h, 11.5 EER</t>
  </si>
  <si>
    <t>Unitary Air-Cooled, Commercial, Packaged AC, 65 - 134 kBTU/h, 12 EER</t>
  </si>
  <si>
    <t>Unitary Air-Cooled, Commercial, Packaged AC, 65 - 134 kBTU/h, 12.5 EER</t>
  </si>
  <si>
    <t>Unitary Air-Cooled, Commercial, Packaged AC, 65 - 134 kBTU/h, 13 EER</t>
  </si>
  <si>
    <t>Unitary Air-Cooled, Commercial, Packaged AC, 135 - 239 kBTU/h, 10.8 EER</t>
  </si>
  <si>
    <t>135 - 239 kBTU/h</t>
  </si>
  <si>
    <t>Unitary Air-Cooled, Commercial, Packaged AC, 135 - 239 kBTU/h, 11.5 EER</t>
  </si>
  <si>
    <t>Unitary Air-Cooled, Commercial, Packaged AC, 135 - 239 kBTU/h, 12 EER</t>
  </si>
  <si>
    <t>Unitary Air-Cooled, Commercial, Packaged AC, 135 - 239 kBTU/h, 12.5 EER</t>
  </si>
  <si>
    <t>Unitary Air-Cooled, Commercial, Packaged AC, 240 - 759 kBTU/h, 9.8 EER</t>
  </si>
  <si>
    <t>240 - 759 kBTU/h</t>
  </si>
  <si>
    <t>Unitary Air-Cooled, Commercial, Packaged AC, 240 - 759 kBTU/h, 10.8 EER</t>
  </si>
  <si>
    <t>Unitary Air-Cooled, Commercial, Packaged AC, 240 - 759 kBTU/h, 11.5 EER</t>
  </si>
  <si>
    <t>Unitary Air-Cooled, Commercial, Packaged AC, 240 - 759 kBTU/h, 12.5 EER</t>
  </si>
  <si>
    <t>Unitary Air-Cooled, Commercial, Packaged AC, &gt; 760 kBTU/h, 9.5 EER</t>
  </si>
  <si>
    <t>&gt; 760 kBTU/h</t>
  </si>
  <si>
    <t>Unitary Air-Cooled, Commercial, Packaged AC, &gt; 760 kBTU/h, 10.2 EER</t>
  </si>
  <si>
    <t>Unitary Air-Cooled, Commercial, Packaged AC, &gt; 760 kBTU/h, 11 EER</t>
  </si>
  <si>
    <t>Unitary Air-Cooled, Commercial, Packaged AC, &gt; 760 kBTU/h, 12 EER</t>
  </si>
  <si>
    <t>Unitary Air-Cooled, Commercial, Packaged HP, 65 - 134 kBTU/h, 10.8 EER 3.3 COP</t>
  </si>
  <si>
    <t>HP</t>
  </si>
  <si>
    <t>Unitary Air-Cooled, Commercial, Packaged HP, 65 - 134 kBTU/h, 11.5 EER 3.4 COP</t>
  </si>
  <si>
    <t>Unitary Air-Cooled, Commercial, Packaged HP, 65 - 134 kBTU/h, 12 EER 3.4 COP</t>
  </si>
  <si>
    <t>Unitary Air-Cooled, Commercial, Packaged HP, 135 - 239 kBTU/h, 10.4 EER 3.2 COP</t>
  </si>
  <si>
    <t>Unitary Air-Cooled, Commercial, Packaged HP, 135 - 239 kBTU/h, 11.5 EER 3.2 COP</t>
  </si>
  <si>
    <t>Unitary Air-Cooled, Commercial, Packaged HP, 135 - 239 kBTU/h, 12 EER 3.2 COP</t>
  </si>
  <si>
    <t>Unitary Air-Cooled, Commercial, Packaged HP, 240 - 759 kBTU/h, 9.7 EER 3.2 COP</t>
  </si>
  <si>
    <t>Unitary Air-Cooled, Commercial, Packaged HP, 240 - 759 kBTU/h, 10.5 EER 3.2 COP</t>
  </si>
  <si>
    <t>Unitary Air-Cooled, Commercial, Packaged HP, 240 - 759 kBTU/h, 10.8 EER 3.2 COP</t>
  </si>
  <si>
    <t>Sources:</t>
  </si>
  <si>
    <t>(a) PG&amp;E, "SWHC013-01 MeasureDataSpec - Unitary Air Cooled AC or HP Over 65 kBtuh Commercial (10_10_2019).xlsm"</t>
  </si>
  <si>
    <t>See "Cost Data" in rows 762-781; and "Cost Refs" tab.</t>
  </si>
  <si>
    <t>(b) PG&amp;E, "Distributor survey of IMC.xlsx." Personal communication, 2019.</t>
  </si>
  <si>
    <t>PkgHP2SpP-65to135-E11.5-C3.4</t>
  </si>
  <si>
    <t>PkgHP2SpP-65to135-E12-C3.4</t>
  </si>
  <si>
    <t>PkgHP2SpP-135to240-E11.5-C3.2</t>
  </si>
  <si>
    <t>PkgHP2SpP-135to240-E12-C3.2</t>
  </si>
  <si>
    <t>PkgHP2SpP-240to760-E10.5-C3.2</t>
  </si>
  <si>
    <t>PkgHP2SpP-240to760-E10.8-C3.2</t>
  </si>
  <si>
    <t>Material Cost/Ton</t>
  </si>
  <si>
    <t>Labor Cost/ton</t>
  </si>
  <si>
    <t>Measure Case  ID</t>
  </si>
  <si>
    <t>Base Case  ID</t>
  </si>
  <si>
    <t>PkgAC2SpP-65to135-E11.2</t>
  </si>
  <si>
    <t>PkgAC2SpP-135to240-E11</t>
  </si>
  <si>
    <t>PkgAC2SpP-240to760-E10</t>
  </si>
  <si>
    <t>Measure Description</t>
  </si>
  <si>
    <t xml:space="preserve">Commercial Split Heat Pump, &lt; 65 kBtu/h, SEER&gt;=15, HSPF&gt;=8.7 </t>
  </si>
  <si>
    <t xml:space="preserve">Commercial Split Heat Pump, &lt; 65 kBtu/h, SEER&gt;=16, HSPF&gt;=9.0 </t>
  </si>
  <si>
    <t>Commercial Split Heat Pump, &lt; 65 kBtu/h, SEER&gt;=17, HSPF&gt;=9.4</t>
  </si>
  <si>
    <t>Commercial Split Heat Pump, &lt; 65 kBtu/h, SEER&gt;=18, HSPF&gt;=9.7</t>
  </si>
  <si>
    <t>Commercial Packaged Heat Pump, &lt; 65 kBtu/h, SEER&gt;=16, HSPF&gt;=8.5</t>
  </si>
  <si>
    <t>Commercial Packaged Heat Pump, &lt; 65 kBtu/h, SEER&gt;=17, HSPF&gt;=9.0</t>
  </si>
  <si>
    <t>Commercial Packaged Heat Pump, 65 to &lt;135 kBtu/h, IEER&gt;=14.1, COP&gt;=3.4</t>
  </si>
  <si>
    <t>Commercial Packaged Heat Pump, 135 to &lt;240 kBtu/h, IEER&gt;=14.4, COP&gt;=3.2</t>
  </si>
  <si>
    <t>Commercial Packaged Heat Pump, 135 to &lt;240 kBtu/h, IEER&gt;=15.4, COP&gt;=3.2</t>
  </si>
  <si>
    <t>Commercial Packaged Heat Pump, &gt;240 kBtu/h, IEER&gt;=12.3, COP&gt;=3.2</t>
  </si>
  <si>
    <t>Commercial Packaged Heat Pump, &gt;240 kBtu/h, IEER&gt;=12.8, COP&gt;=3.2</t>
  </si>
  <si>
    <t>Full Measure Cost</t>
  </si>
  <si>
    <t>Incremental Measure Cost</t>
  </si>
  <si>
    <t>Labor Cost/Ton</t>
  </si>
  <si>
    <t>SWHC046A/ SWHC046O</t>
  </si>
  <si>
    <t>Commercial Packaged Heat Pump, 1-stage &lt; 65 kBtu/h, SEER&gt;=15, HSPF&gt;=8.2</t>
  </si>
  <si>
    <t>SWHC046B/ SWHC046P</t>
  </si>
  <si>
    <t>Commercial Packaged Heat Pump, 2-stage &lt; 65 kBtu/h, SEER&gt;=15, HSPF&gt;=8.2</t>
  </si>
  <si>
    <t>SWHC046C/ SWHC046Q</t>
  </si>
  <si>
    <t>SWHC046D/ SWHC046R</t>
  </si>
  <si>
    <t>SWHC046E/ SWHC046S</t>
  </si>
  <si>
    <t>SWHC046F/ SWHC046T</t>
  </si>
  <si>
    <t>SWHC046G/ SWHC046U</t>
  </si>
  <si>
    <t>SWHC046H/ SWHC046V</t>
  </si>
  <si>
    <t>SWHC046I/ SWHC046W</t>
  </si>
  <si>
    <t>SWHC046J/ SWHC046X</t>
  </si>
  <si>
    <t>SWHC046K/ SWHC046Y</t>
  </si>
  <si>
    <t>SWHC046L/ SWHC046Z</t>
  </si>
  <si>
    <t>SWHC046M/ SWHC046AA</t>
  </si>
  <si>
    <t>Statewide  Offering ID for NR/AR</t>
  </si>
  <si>
    <t>Cost Source for Material</t>
  </si>
  <si>
    <t>Internet Sources. Please refer to the sheet Costs&lt;65</t>
  </si>
  <si>
    <t>Cost Source for Labor</t>
  </si>
  <si>
    <t>Bare Labor for AC or HP installation</t>
  </si>
  <si>
    <t>Bare Labor Capping gas line</t>
  </si>
  <si>
    <t>Bare Labor Installing Gas Furnace/ ton</t>
  </si>
  <si>
    <t>Bare Labor for Demolition of rooftop AC/ ton</t>
  </si>
  <si>
    <t>Bare Labor for AC or HP installation/ton</t>
  </si>
  <si>
    <t>RSMeans 2019</t>
  </si>
  <si>
    <t>Calculated</t>
  </si>
  <si>
    <t>Home Advisor and RSMeans2019</t>
  </si>
  <si>
    <t>Overhead and Profit multiplier from RSMeans2019</t>
  </si>
  <si>
    <t>Gas capacity output to tons assuming 80% TE</t>
  </si>
  <si>
    <t>ton</t>
  </si>
  <si>
    <t>Bare Total</t>
  </si>
  <si>
    <t>$/ton</t>
  </si>
  <si>
    <t>Bare Labor for Demolition of gas furnace/ ton</t>
  </si>
  <si>
    <t>Bare Material</t>
  </si>
  <si>
    <t>Gas Furnace Labor/ton (Bare)</t>
  </si>
  <si>
    <t>Gas Furnace Material /ton (Bare)</t>
  </si>
  <si>
    <t>Bare Material/ ton</t>
  </si>
  <si>
    <t>Bare Labor/ ton</t>
  </si>
  <si>
    <t>Commercial Packaged Heat Pump, 65 to &lt;135 kBtu/h, IEER&gt;=14.8, COP&gt;=3.5</t>
  </si>
  <si>
    <t>Includes: HP install
Capping gas line
Demolition of AC, and 
Demolition of furnace</t>
  </si>
  <si>
    <t xml:space="preserve">Includes: AC and gas furnace install
</t>
  </si>
  <si>
    <t>Survey of equipment distributors by PG&amp;E for Heat Pump and AC, and RSMeans2019 for Gas furnace</t>
  </si>
  <si>
    <t>Bare Labor for disposal of refrigerant / ton</t>
  </si>
  <si>
    <t>LEED v3 Reference Guide  RSMeans 2019</t>
  </si>
  <si>
    <t>Source: LEED Reference Guide for Green Building Design and Construction v3, 2009</t>
  </si>
  <si>
    <t>Average refrigerant charge for 15-year unit</t>
  </si>
  <si>
    <t>Refrigerant charge is the ratio of refrigerant required (pounds) to gross cooling capacity provided</t>
  </si>
  <si>
    <t>(tons) for a given piece of HVAC&amp;R equipment</t>
  </si>
  <si>
    <t>Bare labor/lb of refrigerant</t>
  </si>
  <si>
    <t xml:space="preserve">Bare Labor for assessing the electrical panel-2 hours of electrician </t>
  </si>
  <si>
    <t>Labour Hours</t>
  </si>
  <si>
    <t>Labor Rate</t>
  </si>
  <si>
    <t>Avearge</t>
  </si>
  <si>
    <r>
      <t xml:space="preserve">RSMeansOnline 2019
</t>
    </r>
    <r>
      <rPr>
        <b/>
        <sz val="11"/>
        <color theme="1"/>
        <rFont val="Calibri"/>
        <family val="2"/>
        <scheme val="minor"/>
      </rPr>
      <t>Base Case labor includes</t>
    </r>
    <r>
      <rPr>
        <sz val="11"/>
        <color theme="1"/>
        <rFont val="Calibri"/>
        <family val="2"/>
        <scheme val="minor"/>
      </rPr>
      <t xml:space="preserve">: Install AC and Gas Furnace
</t>
    </r>
    <r>
      <rPr>
        <b/>
        <sz val="11"/>
        <color theme="1"/>
        <rFont val="Calibri"/>
        <family val="2"/>
        <scheme val="minor"/>
      </rPr>
      <t>Measure Case labor cost does NOT includes</t>
    </r>
    <r>
      <rPr>
        <sz val="11"/>
        <color theme="1"/>
        <rFont val="Calibri"/>
        <family val="2"/>
        <scheme val="minor"/>
      </rPr>
      <t>: 
a) demolition of AC 
b) demolition of furnace
c) disposal of refrigerant
Labor hours for cap off gas line from internet sources and refrigerant charge data is from LEED v3 reference guide for Green Building Design and Construction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</si>
</sst>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quot;$&quot;#,##0.00"/>
    <numFmt numFmtId="165" formatCode="0.0"/>
    <numFmt numFmtId="166" formatCode="&quot;$&quot;#,##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u/>
      <sz val="11"/>
      <color theme="10"/>
      <name val="Calibri"/>
      <family val="2"/>
      <scheme val="minor"/>
    </font>
    <font>
      <sz val="9"/>
      <color indexed="81"/>
      <name val="Tahoma"/>
      <family val="2"/>
    </font>
    <font>
      <b/>
      <sz val="9"/>
      <color indexed="81"/>
      <name val="Tahoma"/>
      <family val="2"/>
    </font>
    <font>
      <b/>
      <sz val="18"/>
      <color theme="1"/>
      <name val="Calibri"/>
      <family val="2"/>
      <scheme val="minor"/>
    </font>
    <font>
      <b/>
      <sz val="20"/>
      <color theme="1"/>
      <name val="Calibri"/>
      <family val="2"/>
      <scheme val="minor"/>
    </font>
    <font>
      <sz val="10"/>
      <color theme="1"/>
      <name val="Calibri Light"/>
      <family val="2"/>
    </font>
    <font>
      <b/>
      <sz val="10"/>
      <name val="Calibri Light"/>
      <family val="2"/>
    </font>
    <font>
      <sz val="10"/>
      <color rgb="FF000000"/>
      <name val="Calibri Light"/>
      <family val="2"/>
    </font>
    <font>
      <sz val="9"/>
      <color theme="1"/>
      <name val="Calibri Light"/>
      <family val="2"/>
    </font>
    <font>
      <b/>
      <sz val="10"/>
      <color theme="1"/>
      <name val="Calibri Light"/>
      <family val="2"/>
      <scheme val="major"/>
    </font>
  </fonts>
  <fills count="12">
    <fill>
      <patternFill patternType="none"/>
    </fill>
    <fill>
      <patternFill patternType="gray125"/>
    </fill>
    <fill>
      <patternFill patternType="solid">
        <fgColor theme="4" tint="0.7999816888943144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theme="0" tint="-0.14999847407452621"/>
      </patternFill>
    </fill>
    <fill>
      <patternFill patternType="solid">
        <fgColor rgb="FFF2F2F2"/>
        <bgColor indexed="64"/>
      </patternFill>
    </fill>
    <fill>
      <patternFill patternType="solid">
        <fgColor theme="0" tint="-4.9989318521683403E-2"/>
        <bgColor indexed="64"/>
      </patternFill>
    </fill>
    <fill>
      <patternFill patternType="solid">
        <fgColor rgb="FFFFFF00"/>
        <bgColor theme="0" tint="-0.14999847407452621"/>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top style="thin">
        <color theme="1"/>
      </top>
      <bottom/>
      <diagonal/>
    </border>
    <border>
      <left/>
      <right/>
      <top/>
      <bottom style="thin">
        <color theme="1"/>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200">
    <xf numFmtId="0" fontId="0" fillId="0" borderId="0" xfId="0"/>
    <xf numFmtId="0" fontId="0" fillId="0" borderId="0" xfId="0" applyAlignment="1"/>
    <xf numFmtId="0" fontId="0" fillId="0" borderId="0" xfId="0" applyBorder="1"/>
    <xf numFmtId="0" fontId="0" fillId="0" borderId="8" xfId="0" applyBorder="1" applyAlignment="1">
      <alignment horizontal="center" vertical="center"/>
    </xf>
    <xf numFmtId="164" fontId="0" fillId="0" borderId="8" xfId="0" applyNumberFormat="1" applyBorder="1" applyAlignment="1">
      <alignment horizontal="center" vertical="center"/>
    </xf>
    <xf numFmtId="0" fontId="0" fillId="2" borderId="8" xfId="0" applyFill="1" applyBorder="1"/>
    <xf numFmtId="0" fontId="0" fillId="2" borderId="8" xfId="0" applyFill="1" applyBorder="1" applyAlignment="1">
      <alignment horizontal="center" vertical="center"/>
    </xf>
    <xf numFmtId="9" fontId="0" fillId="2" borderId="8" xfId="2" applyFont="1" applyFill="1" applyBorder="1" applyAlignment="1">
      <alignment horizontal="center" vertical="center"/>
    </xf>
    <xf numFmtId="37" fontId="0" fillId="2" borderId="8" xfId="1" applyNumberFormat="1" applyFont="1" applyFill="1" applyBorder="1" applyAlignment="1">
      <alignment horizontal="center" vertical="center"/>
    </xf>
    <xf numFmtId="165" fontId="0" fillId="2" borderId="8" xfId="0" applyNumberFormat="1" applyFill="1" applyBorder="1" applyAlignment="1">
      <alignment horizontal="center" vertical="center"/>
    </xf>
    <xf numFmtId="3" fontId="0" fillId="2" borderId="8" xfId="0" applyNumberFormat="1" applyFill="1" applyBorder="1" applyAlignment="1">
      <alignment horizontal="center" vertical="center"/>
    </xf>
    <xf numFmtId="1" fontId="0" fillId="2" borderId="8" xfId="0" applyNumberFormat="1" applyFill="1" applyBorder="1" applyAlignment="1">
      <alignment horizontal="center" vertical="center"/>
    </xf>
    <xf numFmtId="0" fontId="2" fillId="0" borderId="0" xfId="0" applyFont="1" applyFill="1" applyBorder="1"/>
    <xf numFmtId="0" fontId="4" fillId="0" borderId="0" xfId="3" applyBorder="1"/>
    <xf numFmtId="0" fontId="0" fillId="0" borderId="0" xfId="0" applyFill="1"/>
    <xf numFmtId="164" fontId="0" fillId="0" borderId="0" xfId="0" applyNumberFormat="1" applyAlignment="1">
      <alignment horizontal="right"/>
    </xf>
    <xf numFmtId="0" fontId="0" fillId="4" borderId="8" xfId="0" applyFill="1" applyBorder="1"/>
    <xf numFmtId="37" fontId="0" fillId="4" borderId="8" xfId="1" applyNumberFormat="1" applyFont="1" applyFill="1" applyBorder="1" applyAlignment="1">
      <alignment horizontal="center" vertical="center"/>
    </xf>
    <xf numFmtId="1" fontId="0" fillId="4" borderId="8" xfId="0" applyNumberFormat="1" applyFill="1" applyBorder="1" applyAlignment="1">
      <alignment horizontal="center" vertical="center"/>
    </xf>
    <xf numFmtId="3" fontId="0" fillId="4" borderId="8" xfId="0" applyNumberFormat="1" applyFill="1" applyBorder="1" applyAlignment="1">
      <alignment horizontal="center" vertical="center"/>
    </xf>
    <xf numFmtId="165" fontId="0" fillId="4" borderId="8" xfId="0" applyNumberFormat="1" applyFill="1" applyBorder="1" applyAlignment="1">
      <alignment horizontal="center" vertical="center"/>
    </xf>
    <xf numFmtId="9" fontId="0" fillId="4" borderId="8" xfId="2" applyFont="1" applyFill="1" applyBorder="1" applyAlignment="1">
      <alignment horizontal="center" vertical="center"/>
    </xf>
    <xf numFmtId="0" fontId="0" fillId="4" borderId="8" xfId="0" applyFill="1" applyBorder="1" applyAlignment="1">
      <alignment horizontal="center" vertical="center"/>
    </xf>
    <xf numFmtId="0" fontId="0" fillId="4" borderId="0" xfId="0" applyFill="1"/>
    <xf numFmtId="0" fontId="0" fillId="5" borderId="0" xfId="0" applyFill="1"/>
    <xf numFmtId="164" fontId="0" fillId="0" borderId="19" xfId="0" applyNumberFormat="1" applyBorder="1" applyAlignment="1">
      <alignment horizontal="center" vertical="center"/>
    </xf>
    <xf numFmtId="0" fontId="4" fillId="0" borderId="22" xfId="3" applyBorder="1"/>
    <xf numFmtId="164" fontId="0" fillId="0" borderId="0" xfId="0" applyNumberFormat="1" applyFill="1" applyBorder="1" applyAlignment="1">
      <alignment horizontal="center" vertical="center"/>
    </xf>
    <xf numFmtId="164" fontId="0" fillId="0" borderId="24" xfId="0" applyNumberFormat="1" applyBorder="1" applyAlignment="1">
      <alignment horizontal="center" vertical="center"/>
    </xf>
    <xf numFmtId="0" fontId="4" fillId="0" borderId="25" xfId="3" applyBorder="1"/>
    <xf numFmtId="0" fontId="4" fillId="0" borderId="20" xfId="3" applyBorder="1"/>
    <xf numFmtId="0" fontId="0" fillId="2" borderId="0" xfId="0" applyFill="1"/>
    <xf numFmtId="0" fontId="0" fillId="2" borderId="19" xfId="0" applyFill="1" applyBorder="1"/>
    <xf numFmtId="37" fontId="0" fillId="2" borderId="19" xfId="1" applyNumberFormat="1" applyFont="1" applyFill="1" applyBorder="1" applyAlignment="1">
      <alignment horizontal="center" vertical="center"/>
    </xf>
    <xf numFmtId="1" fontId="0" fillId="2" borderId="19" xfId="0" applyNumberFormat="1" applyFill="1" applyBorder="1" applyAlignment="1">
      <alignment horizontal="center" vertical="center"/>
    </xf>
    <xf numFmtId="3" fontId="0" fillId="2" borderId="19" xfId="0" applyNumberFormat="1" applyFill="1" applyBorder="1" applyAlignment="1">
      <alignment horizontal="center" vertical="center"/>
    </xf>
    <xf numFmtId="165" fontId="0" fillId="2" borderId="19" xfId="0" applyNumberFormat="1" applyFill="1" applyBorder="1" applyAlignment="1">
      <alignment horizontal="center" vertical="center"/>
    </xf>
    <xf numFmtId="0" fontId="0" fillId="2" borderId="19" xfId="0" applyFill="1" applyBorder="1" applyAlignment="1">
      <alignment horizontal="center" vertical="center"/>
    </xf>
    <xf numFmtId="0" fontId="0" fillId="5" borderId="8" xfId="0" applyFill="1" applyBorder="1"/>
    <xf numFmtId="37" fontId="0" fillId="5" borderId="8" xfId="1" applyNumberFormat="1" applyFont="1" applyFill="1" applyBorder="1" applyAlignment="1">
      <alignment horizontal="center" vertical="center"/>
    </xf>
    <xf numFmtId="1" fontId="0" fillId="5" borderId="8" xfId="0" applyNumberFormat="1" applyFill="1" applyBorder="1" applyAlignment="1">
      <alignment horizontal="center" vertical="center"/>
    </xf>
    <xf numFmtId="3" fontId="0" fillId="5" borderId="8" xfId="0" applyNumberFormat="1" applyFill="1" applyBorder="1" applyAlignment="1">
      <alignment horizontal="center" vertical="center"/>
    </xf>
    <xf numFmtId="165" fontId="0" fillId="5" borderId="8" xfId="0" applyNumberFormat="1" applyFill="1" applyBorder="1" applyAlignment="1">
      <alignment horizontal="center" vertical="center"/>
    </xf>
    <xf numFmtId="0" fontId="0" fillId="5" borderId="8" xfId="0" applyFill="1" applyBorder="1" applyAlignment="1">
      <alignment horizontal="center" vertical="center"/>
    </xf>
    <xf numFmtId="0" fontId="2" fillId="0" borderId="10" xfId="0" applyFont="1" applyBorder="1"/>
    <xf numFmtId="0" fontId="2" fillId="0" borderId="10" xfId="0" applyFont="1" applyBorder="1" applyAlignment="1">
      <alignment horizontal="center" vertical="center"/>
    </xf>
    <xf numFmtId="0" fontId="2" fillId="0" borderId="10" xfId="0" applyFont="1" applyFill="1" applyBorder="1" applyAlignment="1">
      <alignment horizontal="center" vertical="center"/>
    </xf>
    <xf numFmtId="0" fontId="2" fillId="0" borderId="9" xfId="0" applyFont="1" applyFill="1" applyBorder="1"/>
    <xf numFmtId="0" fontId="0" fillId="3" borderId="8" xfId="0" applyFont="1" applyFill="1" applyBorder="1"/>
    <xf numFmtId="37" fontId="1" fillId="3" borderId="8" xfId="1" applyNumberFormat="1" applyFont="1" applyFill="1" applyBorder="1" applyAlignment="1">
      <alignment horizontal="center" vertical="center"/>
    </xf>
    <xf numFmtId="1" fontId="0" fillId="3" borderId="8" xfId="0" applyNumberFormat="1" applyFont="1" applyFill="1" applyBorder="1" applyAlignment="1">
      <alignment horizontal="center" vertical="center"/>
    </xf>
    <xf numFmtId="3" fontId="0" fillId="3" borderId="8" xfId="0" applyNumberFormat="1" applyFont="1" applyFill="1" applyBorder="1" applyAlignment="1">
      <alignment horizontal="center" vertical="center"/>
    </xf>
    <xf numFmtId="165" fontId="0" fillId="3" borderId="8" xfId="0" applyNumberFormat="1" applyFont="1" applyFill="1" applyBorder="1" applyAlignment="1">
      <alignment horizontal="center" vertical="center"/>
    </xf>
    <xf numFmtId="9" fontId="1" fillId="3" borderId="8" xfId="2" applyFont="1" applyFill="1" applyBorder="1" applyAlignment="1">
      <alignment horizontal="center" vertical="center"/>
    </xf>
    <xf numFmtId="0" fontId="0" fillId="3" borderId="8" xfId="0" applyFont="1" applyFill="1" applyBorder="1" applyAlignment="1">
      <alignment horizontal="center" vertical="center"/>
    </xf>
    <xf numFmtId="0" fontId="0" fillId="4" borderId="24" xfId="0" applyFont="1" applyFill="1" applyBorder="1"/>
    <xf numFmtId="37" fontId="1" fillId="4" borderId="24" xfId="1" applyNumberFormat="1" applyFont="1" applyFill="1" applyBorder="1" applyAlignment="1">
      <alignment horizontal="center" vertical="center"/>
    </xf>
    <xf numFmtId="1" fontId="0" fillId="4" borderId="24" xfId="0" applyNumberFormat="1" applyFont="1" applyFill="1" applyBorder="1" applyAlignment="1">
      <alignment horizontal="center" vertical="center"/>
    </xf>
    <xf numFmtId="3" fontId="0" fillId="4" borderId="24" xfId="0" applyNumberFormat="1" applyFont="1" applyFill="1" applyBorder="1" applyAlignment="1">
      <alignment horizontal="center" vertical="center"/>
    </xf>
    <xf numFmtId="165" fontId="0" fillId="4" borderId="24" xfId="0" applyNumberFormat="1" applyFont="1" applyFill="1" applyBorder="1" applyAlignment="1">
      <alignment horizontal="center" vertical="center"/>
    </xf>
    <xf numFmtId="9" fontId="1" fillId="4" borderId="24" xfId="2" applyFont="1" applyFill="1" applyBorder="1" applyAlignment="1">
      <alignment horizontal="center" vertical="center"/>
    </xf>
    <xf numFmtId="0" fontId="0" fillId="4" borderId="24" xfId="0" applyFont="1" applyFill="1" applyBorder="1" applyAlignment="1">
      <alignment horizontal="center" vertical="center"/>
    </xf>
    <xf numFmtId="0" fontId="0" fillId="4" borderId="8" xfId="0" applyFont="1" applyFill="1" applyBorder="1"/>
    <xf numFmtId="37" fontId="1" fillId="4" borderId="8" xfId="1" applyNumberFormat="1" applyFont="1" applyFill="1" applyBorder="1" applyAlignment="1">
      <alignment horizontal="center" vertical="center"/>
    </xf>
    <xf numFmtId="1" fontId="0" fillId="4" borderId="8" xfId="0" applyNumberFormat="1" applyFont="1" applyFill="1" applyBorder="1" applyAlignment="1">
      <alignment horizontal="center" vertical="center"/>
    </xf>
    <xf numFmtId="3" fontId="0" fillId="4" borderId="8" xfId="0" applyNumberFormat="1" applyFont="1" applyFill="1" applyBorder="1" applyAlignment="1">
      <alignment horizontal="center" vertical="center"/>
    </xf>
    <xf numFmtId="165" fontId="0" fillId="4" borderId="8" xfId="0" applyNumberFormat="1" applyFont="1" applyFill="1" applyBorder="1" applyAlignment="1">
      <alignment horizontal="center" vertical="center"/>
    </xf>
    <xf numFmtId="9" fontId="1" fillId="4" borderId="8" xfId="2" applyFont="1" applyFill="1" applyBorder="1" applyAlignment="1">
      <alignment horizontal="center" vertical="center"/>
    </xf>
    <xf numFmtId="0" fontId="0" fillId="4" borderId="8" xfId="0" applyFont="1" applyFill="1" applyBorder="1" applyAlignment="1">
      <alignment horizontal="center" vertical="center"/>
    </xf>
    <xf numFmtId="0" fontId="0" fillId="6" borderId="0" xfId="0" applyFill="1"/>
    <xf numFmtId="0" fontId="0" fillId="5" borderId="8" xfId="0" applyFont="1" applyFill="1" applyBorder="1"/>
    <xf numFmtId="37" fontId="1" fillId="5" borderId="8" xfId="1" applyNumberFormat="1" applyFont="1" applyFill="1" applyBorder="1" applyAlignment="1">
      <alignment horizontal="center" vertical="center"/>
    </xf>
    <xf numFmtId="1" fontId="0" fillId="5" borderId="8" xfId="0" applyNumberFormat="1" applyFont="1" applyFill="1" applyBorder="1" applyAlignment="1">
      <alignment horizontal="center" vertical="center"/>
    </xf>
    <xf numFmtId="3" fontId="0" fillId="5" borderId="8" xfId="0" applyNumberFormat="1" applyFont="1" applyFill="1" applyBorder="1" applyAlignment="1">
      <alignment horizontal="center" vertical="center"/>
    </xf>
    <xf numFmtId="165" fontId="0" fillId="5" borderId="8" xfId="0" applyNumberFormat="1" applyFont="1" applyFill="1" applyBorder="1" applyAlignment="1">
      <alignment horizontal="center" vertical="center"/>
    </xf>
    <xf numFmtId="9" fontId="1" fillId="5" borderId="8" xfId="2" applyFont="1" applyFill="1" applyBorder="1" applyAlignment="1">
      <alignment horizontal="center" vertical="center"/>
    </xf>
    <xf numFmtId="0" fontId="0" fillId="6" borderId="8" xfId="0" applyFill="1" applyBorder="1"/>
    <xf numFmtId="37" fontId="0" fillId="6" borderId="8" xfId="1" applyNumberFormat="1" applyFont="1" applyFill="1" applyBorder="1" applyAlignment="1">
      <alignment horizontal="center" vertical="center"/>
    </xf>
    <xf numFmtId="1" fontId="0" fillId="6" borderId="8" xfId="0" applyNumberFormat="1" applyFill="1" applyBorder="1" applyAlignment="1">
      <alignment horizontal="center" vertical="center"/>
    </xf>
    <xf numFmtId="165" fontId="0" fillId="6" borderId="8" xfId="0" applyNumberFormat="1" applyFill="1" applyBorder="1" applyAlignment="1">
      <alignment horizontal="center" vertical="center"/>
    </xf>
    <xf numFmtId="9" fontId="0" fillId="6" borderId="8" xfId="2" applyFont="1" applyFill="1" applyBorder="1" applyAlignment="1">
      <alignment horizontal="center" vertical="center"/>
    </xf>
    <xf numFmtId="0" fontId="0" fillId="6" borderId="8" xfId="0" applyFill="1" applyBorder="1" applyAlignment="1">
      <alignment horizontal="center" vertical="center"/>
    </xf>
    <xf numFmtId="9" fontId="0" fillId="2" borderId="19" xfId="2" applyFont="1" applyFill="1" applyBorder="1" applyAlignment="1">
      <alignment horizontal="center" vertical="center"/>
    </xf>
    <xf numFmtId="9" fontId="0" fillId="5" borderId="8" xfId="2" applyFont="1" applyFill="1" applyBorder="1" applyAlignment="1">
      <alignment horizontal="center" vertical="center"/>
    </xf>
    <xf numFmtId="3" fontId="0" fillId="7" borderId="8" xfId="0" applyNumberFormat="1" applyFill="1" applyBorder="1" applyAlignment="1">
      <alignment horizontal="center" vertical="center"/>
    </xf>
    <xf numFmtId="0" fontId="3" fillId="0" borderId="2" xfId="0" applyFont="1" applyBorder="1" applyAlignment="1">
      <alignment horizontal="center" vertical="center"/>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0" fillId="0" borderId="0" xfId="0" applyBorder="1" applyAlignment="1">
      <alignment horizontal="center" vertical="center"/>
    </xf>
    <xf numFmtId="0" fontId="2" fillId="0" borderId="9" xfId="0" applyFont="1" applyFill="1" applyBorder="1" applyAlignment="1">
      <alignment horizontal="center" vertical="center"/>
    </xf>
    <xf numFmtId="164" fontId="0" fillId="0" borderId="28" xfId="0" applyNumberFormat="1" applyBorder="1" applyAlignment="1">
      <alignment horizontal="center" vertical="center"/>
    </xf>
    <xf numFmtId="44" fontId="0" fillId="0" borderId="0" xfId="4" applyFont="1"/>
    <xf numFmtId="164" fontId="0" fillId="0" borderId="0" xfId="4" applyNumberFormat="1" applyFont="1"/>
    <xf numFmtId="164" fontId="0" fillId="0" borderId="0" xfId="0" applyNumberFormat="1"/>
    <xf numFmtId="0" fontId="0" fillId="0" borderId="0" xfId="0" applyAlignment="1">
      <alignment wrapText="1"/>
    </xf>
    <xf numFmtId="0" fontId="4" fillId="0" borderId="0" xfId="3"/>
    <xf numFmtId="44" fontId="0" fillId="0" borderId="0" xfId="0" applyNumberFormat="1"/>
    <xf numFmtId="1" fontId="0" fillId="0" borderId="0" xfId="0" applyNumberFormat="1"/>
    <xf numFmtId="0" fontId="0" fillId="0" borderId="0" xfId="0" applyAlignment="1">
      <alignment vertical="center" wrapText="1"/>
    </xf>
    <xf numFmtId="0" fontId="0" fillId="0" borderId="0" xfId="0" applyAlignment="1">
      <alignment vertical="center"/>
    </xf>
    <xf numFmtId="1" fontId="0" fillId="0" borderId="0" xfId="4" applyNumberFormat="1" applyFont="1" applyAlignment="1">
      <alignment horizontal="center" vertical="center"/>
    </xf>
    <xf numFmtId="166" fontId="0" fillId="0" borderId="0" xfId="4" applyNumberFormat="1" applyFont="1" applyAlignment="1">
      <alignment horizontal="center" vertical="center"/>
    </xf>
    <xf numFmtId="0" fontId="2" fillId="0" borderId="0" xfId="0" applyFont="1"/>
    <xf numFmtId="0" fontId="0" fillId="0" borderId="8" xfId="0" applyBorder="1"/>
    <xf numFmtId="166" fontId="0" fillId="0" borderId="8" xfId="4" applyNumberFormat="1" applyFont="1" applyBorder="1"/>
    <xf numFmtId="0" fontId="2" fillId="0" borderId="29" xfId="0" applyFont="1" applyBorder="1"/>
    <xf numFmtId="0" fontId="0" fillId="8" borderId="29" xfId="0" applyFont="1" applyFill="1" applyBorder="1"/>
    <xf numFmtId="165" fontId="0" fillId="8" borderId="29" xfId="0" applyNumberFormat="1" applyFont="1" applyFill="1" applyBorder="1"/>
    <xf numFmtId="0" fontId="0" fillId="0" borderId="0" xfId="0" applyFont="1"/>
    <xf numFmtId="165" fontId="0" fillId="0" borderId="0" xfId="0" applyNumberFormat="1" applyFont="1"/>
    <xf numFmtId="0" fontId="0" fillId="8" borderId="0" xfId="0" applyFont="1" applyFill="1"/>
    <xf numFmtId="165" fontId="0" fillId="8" borderId="0" xfId="0" applyNumberFormat="1" applyFont="1" applyFill="1"/>
    <xf numFmtId="0" fontId="0" fillId="0" borderId="30" xfId="0" applyFont="1" applyBorder="1"/>
    <xf numFmtId="165" fontId="0" fillId="0" borderId="30" xfId="0" applyNumberFormat="1" applyFont="1" applyBorder="1"/>
    <xf numFmtId="0" fontId="9" fillId="0" borderId="8" xfId="0" applyFont="1" applyBorder="1" applyAlignment="1">
      <alignment vertical="center"/>
    </xf>
    <xf numFmtId="164" fontId="0" fillId="0" borderId="8" xfId="4" applyNumberFormat="1" applyFont="1" applyBorder="1"/>
    <xf numFmtId="44" fontId="0" fillId="0" borderId="8" xfId="0" applyNumberFormat="1" applyBorder="1"/>
    <xf numFmtId="0" fontId="9" fillId="0" borderId="8" xfId="0" applyFont="1" applyBorder="1"/>
    <xf numFmtId="0" fontId="2" fillId="0" borderId="8" xfId="0" applyFont="1" applyBorder="1"/>
    <xf numFmtId="0" fontId="12" fillId="0" borderId="0" xfId="0" applyFont="1" applyAlignment="1">
      <alignment vertical="center"/>
    </xf>
    <xf numFmtId="0" fontId="13" fillId="10" borderId="8" xfId="0" applyFont="1" applyFill="1" applyBorder="1" applyAlignment="1">
      <alignment wrapText="1"/>
    </xf>
    <xf numFmtId="1" fontId="0" fillId="0" borderId="0" xfId="4" applyNumberFormat="1" applyFont="1" applyAlignment="1">
      <alignment horizontal="center" vertical="center"/>
    </xf>
    <xf numFmtId="166" fontId="0" fillId="0" borderId="0" xfId="4" applyNumberFormat="1" applyFont="1" applyAlignment="1">
      <alignment horizontal="center" vertical="center"/>
    </xf>
    <xf numFmtId="0" fontId="11" fillId="0" borderId="8" xfId="0" applyFont="1" applyBorder="1" applyAlignment="1">
      <alignment vertical="center" wrapText="1"/>
    </xf>
    <xf numFmtId="0" fontId="9" fillId="0" borderId="8" xfId="0" applyFont="1" applyBorder="1" applyAlignment="1">
      <alignment vertical="center" wrapText="1"/>
    </xf>
    <xf numFmtId="164" fontId="0" fillId="0" borderId="8" xfId="0" applyNumberFormat="1" applyBorder="1"/>
    <xf numFmtId="1" fontId="0" fillId="0" borderId="0" xfId="4" applyNumberFormat="1" applyFont="1" applyAlignment="1">
      <alignment horizontal="center" vertical="center"/>
    </xf>
    <xf numFmtId="166" fontId="0" fillId="0" borderId="0" xfId="4" applyNumberFormat="1" applyFont="1" applyAlignment="1">
      <alignment horizontal="center" vertical="center"/>
    </xf>
    <xf numFmtId="44" fontId="0" fillId="0" borderId="0" xfId="0" applyNumberFormat="1" applyAlignment="1"/>
    <xf numFmtId="164" fontId="0" fillId="6" borderId="8" xfId="4" applyNumberFormat="1" applyFont="1" applyFill="1" applyBorder="1"/>
    <xf numFmtId="164" fontId="0" fillId="0" borderId="8" xfId="0" applyNumberFormat="1" applyFill="1" applyBorder="1"/>
    <xf numFmtId="0" fontId="0" fillId="11" borderId="29" xfId="0" applyFont="1" applyFill="1" applyBorder="1"/>
    <xf numFmtId="0" fontId="0" fillId="6" borderId="0" xfId="0" applyFont="1" applyFill="1"/>
    <xf numFmtId="0" fontId="0" fillId="11" borderId="0" xfId="0" applyFont="1" applyFill="1"/>
    <xf numFmtId="166" fontId="0" fillId="0" borderId="0" xfId="4" applyNumberFormat="1" applyFont="1" applyAlignment="1">
      <alignment horizontal="center" vertical="center"/>
    </xf>
    <xf numFmtId="0" fontId="0" fillId="0" borderId="0" xfId="0" applyAlignment="1">
      <alignment horizontal="center"/>
    </xf>
    <xf numFmtId="166" fontId="0" fillId="0" borderId="0" xfId="4" applyNumberFormat="1" applyFont="1" applyAlignment="1">
      <alignment horizontal="center" vertical="center"/>
    </xf>
    <xf numFmtId="0" fontId="0" fillId="0" borderId="8" xfId="0" applyBorder="1" applyAlignment="1">
      <alignment horizontal="center" vertical="center" wrapText="1"/>
    </xf>
    <xf numFmtId="0" fontId="0" fillId="0" borderId="8" xfId="0" applyBorder="1" applyAlignment="1">
      <alignment horizontal="left" vertical="center" wrapText="1"/>
    </xf>
    <xf numFmtId="0" fontId="10" fillId="9" borderId="8"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3" fillId="10" borderId="8" xfId="0" applyFont="1" applyFill="1" applyBorder="1" applyAlignment="1">
      <alignment horizontal="center"/>
    </xf>
    <xf numFmtId="164" fontId="0" fillId="0" borderId="8" xfId="0" applyNumberFormat="1" applyBorder="1" applyAlignment="1">
      <alignment horizontal="center" vertical="center"/>
    </xf>
    <xf numFmtId="0" fontId="2" fillId="0" borderId="8" xfId="0" applyFont="1" applyBorder="1" applyAlignment="1">
      <alignment horizontal="center"/>
    </xf>
    <xf numFmtId="0" fontId="0" fillId="0" borderId="8" xfId="0" applyBorder="1" applyAlignment="1">
      <alignment horizontal="center" vertical="center"/>
    </xf>
    <xf numFmtId="164" fontId="0" fillId="0" borderId="8" xfId="4" applyNumberFormat="1"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44" fontId="0" fillId="0" borderId="0" xfId="0" applyNumberFormat="1" applyAlignment="1">
      <alignment horizontal="center" vertical="center"/>
    </xf>
    <xf numFmtId="1" fontId="0" fillId="0" borderId="0" xfId="4" applyNumberFormat="1" applyFont="1" applyAlignment="1">
      <alignment horizontal="center" vertical="center"/>
    </xf>
    <xf numFmtId="166" fontId="0" fillId="0" borderId="0" xfId="4" applyNumberFormat="1" applyFont="1" applyAlignment="1">
      <alignment horizontal="center" vertical="center"/>
    </xf>
    <xf numFmtId="44" fontId="0" fillId="0" borderId="0" xfId="4" applyFont="1" applyAlignment="1">
      <alignment horizontal="center" vertical="center"/>
    </xf>
    <xf numFmtId="0" fontId="0" fillId="0" borderId="0" xfId="0" applyAlignment="1">
      <alignment horizontal="center" vertical="center" wrapText="1"/>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7"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3" fillId="0" borderId="7" xfId="0" applyFont="1" applyBorder="1" applyAlignment="1">
      <alignment horizontal="left" vertical="center"/>
    </xf>
    <xf numFmtId="0" fontId="3" fillId="0" borderId="3" xfId="0" applyFont="1" applyBorder="1" applyAlignment="1">
      <alignment horizontal="left" vertical="center"/>
    </xf>
    <xf numFmtId="0" fontId="3" fillId="0" borderId="1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4" xfId="0" applyFont="1" applyBorder="1" applyAlignment="1">
      <alignment horizontal="left" vertical="center"/>
    </xf>
    <xf numFmtId="0" fontId="0" fillId="0" borderId="26" xfId="0" applyBorder="1" applyAlignment="1">
      <alignment horizontal="center" vertical="center"/>
    </xf>
    <xf numFmtId="0" fontId="0" fillId="0" borderId="27" xfId="0" applyBorder="1" applyAlignment="1">
      <alignment horizontal="center" vertical="center"/>
    </xf>
    <xf numFmtId="0" fontId="7" fillId="0" borderId="11" xfId="0" applyFont="1" applyBorder="1" applyAlignment="1">
      <alignment horizontal="center" vertical="top"/>
    </xf>
    <xf numFmtId="0" fontId="7" fillId="0" borderId="12" xfId="0" applyFont="1" applyBorder="1" applyAlignment="1">
      <alignment horizontal="center" vertical="top"/>
    </xf>
    <xf numFmtId="0" fontId="7" fillId="0" borderId="13" xfId="0" applyFont="1" applyBorder="1" applyAlignment="1">
      <alignment horizontal="center" vertical="top"/>
    </xf>
    <xf numFmtId="0" fontId="7" fillId="0" borderId="14" xfId="0" applyFont="1" applyBorder="1" applyAlignment="1">
      <alignment horizontal="center" vertical="top"/>
    </xf>
    <xf numFmtId="0" fontId="7" fillId="0" borderId="0" xfId="0" applyFont="1" applyBorder="1" applyAlignment="1">
      <alignment horizontal="center" vertical="top"/>
    </xf>
    <xf numFmtId="0" fontId="7" fillId="0" borderId="6" xfId="0" applyFont="1" applyBorder="1" applyAlignment="1">
      <alignment horizontal="center" vertical="top"/>
    </xf>
    <xf numFmtId="0" fontId="7" fillId="0" borderId="15" xfId="0" applyFont="1" applyBorder="1" applyAlignment="1">
      <alignment horizontal="center" vertical="top"/>
    </xf>
    <xf numFmtId="0" fontId="7" fillId="0" borderId="16" xfId="0" applyFont="1" applyBorder="1" applyAlignment="1">
      <alignment horizontal="center" vertical="top"/>
    </xf>
    <xf numFmtId="0" fontId="7" fillId="0" borderId="5" xfId="0" applyFont="1" applyBorder="1" applyAlignment="1">
      <alignment horizontal="center" vertical="top"/>
    </xf>
    <xf numFmtId="0" fontId="8" fillId="0" borderId="11" xfId="0" applyFont="1" applyBorder="1" applyAlignment="1">
      <alignment horizontal="center" vertical="top"/>
    </xf>
    <xf numFmtId="0" fontId="8" fillId="0" borderId="12" xfId="0" applyFont="1" applyBorder="1" applyAlignment="1">
      <alignment horizontal="center" vertical="top"/>
    </xf>
    <xf numFmtId="0" fontId="8" fillId="0" borderId="13" xfId="0" applyFont="1" applyBorder="1" applyAlignment="1">
      <alignment horizontal="center" vertical="top"/>
    </xf>
    <xf numFmtId="0" fontId="8" fillId="0" borderId="14" xfId="0" applyFont="1" applyBorder="1" applyAlignment="1">
      <alignment horizontal="center" vertical="top"/>
    </xf>
    <xf numFmtId="0" fontId="8" fillId="0" borderId="0" xfId="0" applyFont="1" applyBorder="1" applyAlignment="1">
      <alignment horizontal="center" vertical="top"/>
    </xf>
    <xf numFmtId="0" fontId="8" fillId="0" borderId="6" xfId="0" applyFont="1" applyBorder="1" applyAlignment="1">
      <alignment horizontal="center" vertical="top"/>
    </xf>
    <xf numFmtId="0" fontId="8" fillId="0" borderId="15" xfId="0" applyFont="1" applyBorder="1" applyAlignment="1">
      <alignment horizontal="center" vertical="top"/>
    </xf>
    <xf numFmtId="0" fontId="8" fillId="0" borderId="16" xfId="0" applyFont="1" applyBorder="1" applyAlignment="1">
      <alignment horizontal="center" vertical="top"/>
    </xf>
    <xf numFmtId="0" fontId="8" fillId="0" borderId="5" xfId="0" applyFont="1" applyBorder="1" applyAlignment="1">
      <alignment horizontal="center" vertical="top"/>
    </xf>
    <xf numFmtId="0" fontId="8" fillId="0" borderId="11" xfId="0" applyFont="1" applyBorder="1" applyAlignment="1">
      <alignment horizontal="right" vertical="center"/>
    </xf>
    <xf numFmtId="0" fontId="8" fillId="0" borderId="12" xfId="0" applyFont="1" applyBorder="1" applyAlignment="1">
      <alignment horizontal="right" vertical="center"/>
    </xf>
    <xf numFmtId="0" fontId="8" fillId="0" borderId="13" xfId="0" applyFont="1" applyBorder="1" applyAlignment="1">
      <alignment horizontal="right" vertical="center"/>
    </xf>
    <xf numFmtId="0" fontId="8" fillId="0" borderId="14" xfId="0" applyFont="1" applyBorder="1" applyAlignment="1">
      <alignment horizontal="right" vertical="center"/>
    </xf>
    <xf numFmtId="0" fontId="8" fillId="0" borderId="0" xfId="0" applyFont="1" applyBorder="1" applyAlignment="1">
      <alignment horizontal="right" vertical="center"/>
    </xf>
    <xf numFmtId="0" fontId="8" fillId="0" borderId="6" xfId="0" applyFont="1" applyBorder="1" applyAlignment="1">
      <alignment horizontal="right" vertical="center"/>
    </xf>
    <xf numFmtId="0" fontId="8" fillId="0" borderId="15" xfId="0" applyFont="1" applyBorder="1" applyAlignment="1">
      <alignment horizontal="right" vertical="center"/>
    </xf>
    <xf numFmtId="0" fontId="8" fillId="0" borderId="16" xfId="0" applyFont="1" applyBorder="1" applyAlignment="1">
      <alignment horizontal="right" vertical="center"/>
    </xf>
    <xf numFmtId="0" fontId="8" fillId="0" borderId="5" xfId="0" applyFont="1" applyBorder="1" applyAlignment="1">
      <alignment horizontal="right" vertical="center"/>
    </xf>
  </cellXfs>
  <cellStyles count="5">
    <cellStyle name="Comma" xfId="1" builtinId="3"/>
    <cellStyle name="Currency" xfId="4" builtinId="4"/>
    <cellStyle name="Hyperlink" xfId="3" builtinId="8"/>
    <cellStyle name="Normal" xfId="0" builtinId="0"/>
    <cellStyle name="Percent" xfId="2" builtinId="5"/>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5" Type="http://schemas.openxmlformats.org/officeDocument/2006/relationships/image" Target="../media/image17.png"/><Relationship Id="rId4"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s>
</file>

<file path=xl/drawings/_rels/drawing6.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6.png"/><Relationship Id="rId7" Type="http://schemas.openxmlformats.org/officeDocument/2006/relationships/image" Target="../media/image30.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 Id="rId9" Type="http://schemas.openxmlformats.org/officeDocument/2006/relationships/image" Target="../media/image32.png"/></Relationships>
</file>

<file path=xl/drawings/_rels/drawing7.xml.rels><?xml version="1.0" encoding="UTF-8" standalone="yes"?>
<Relationships xmlns="http://schemas.openxmlformats.org/package/2006/relationships"><Relationship Id="rId3" Type="http://schemas.openxmlformats.org/officeDocument/2006/relationships/image" Target="../media/image35.png"/><Relationship Id="rId7" Type="http://schemas.openxmlformats.org/officeDocument/2006/relationships/image" Target="../media/image39.png"/><Relationship Id="rId2" Type="http://schemas.openxmlformats.org/officeDocument/2006/relationships/image" Target="../media/image34.png"/><Relationship Id="rId1" Type="http://schemas.openxmlformats.org/officeDocument/2006/relationships/image" Target="../media/image33.pn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6.png"/></Relationships>
</file>

<file path=xl/drawings/_rels/drawing8.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23</xdr:row>
      <xdr:rowOff>114300</xdr:rowOff>
    </xdr:from>
    <xdr:to>
      <xdr:col>10</xdr:col>
      <xdr:colOff>256467</xdr:colOff>
      <xdr:row>30</xdr:row>
      <xdr:rowOff>104610</xdr:rowOff>
    </xdr:to>
    <xdr:pic>
      <xdr:nvPicPr>
        <xdr:cNvPr id="2" name="Picture 1">
          <a:extLst>
            <a:ext uri="{FF2B5EF4-FFF2-40B4-BE49-F238E27FC236}">
              <a16:creationId xmlns:a16="http://schemas.microsoft.com/office/drawing/2014/main" xmlns="" id="{91DE762F-28D2-4AAE-A46D-8693D9F562D7}"/>
            </a:ext>
          </a:extLst>
        </xdr:cNvPr>
        <xdr:cNvPicPr>
          <a:picLocks noChangeAspect="1"/>
        </xdr:cNvPicPr>
      </xdr:nvPicPr>
      <xdr:blipFill>
        <a:blip xmlns:r="http://schemas.openxmlformats.org/officeDocument/2006/relationships" r:embed="rId1"/>
        <a:stretch>
          <a:fillRect/>
        </a:stretch>
      </xdr:blipFill>
      <xdr:spPr>
        <a:xfrm>
          <a:off x="628650" y="10972800"/>
          <a:ext cx="5666667" cy="1323810"/>
        </a:xfrm>
        <a:prstGeom prst="rect">
          <a:avLst/>
        </a:prstGeom>
      </xdr:spPr>
    </xdr:pic>
    <xdr:clientData/>
  </xdr:twoCellAnchor>
  <xdr:twoCellAnchor editAs="oneCell">
    <xdr:from>
      <xdr:col>21</xdr:col>
      <xdr:colOff>304800</xdr:colOff>
      <xdr:row>4</xdr:row>
      <xdr:rowOff>9525</xdr:rowOff>
    </xdr:from>
    <xdr:to>
      <xdr:col>41</xdr:col>
      <xdr:colOff>588990</xdr:colOff>
      <xdr:row>25</xdr:row>
      <xdr:rowOff>65989</xdr:rowOff>
    </xdr:to>
    <xdr:pic>
      <xdr:nvPicPr>
        <xdr:cNvPr id="3" name="Picture 2">
          <a:extLst>
            <a:ext uri="{FF2B5EF4-FFF2-40B4-BE49-F238E27FC236}">
              <a16:creationId xmlns:a16="http://schemas.microsoft.com/office/drawing/2014/main" xmlns="" id="{CC27F601-3CF0-427B-805D-4E224B1D1C23}"/>
            </a:ext>
          </a:extLst>
        </xdr:cNvPr>
        <xdr:cNvPicPr>
          <a:picLocks noChangeAspect="1"/>
        </xdr:cNvPicPr>
      </xdr:nvPicPr>
      <xdr:blipFill>
        <a:blip xmlns:r="http://schemas.openxmlformats.org/officeDocument/2006/relationships" r:embed="rId2"/>
        <a:stretch>
          <a:fillRect/>
        </a:stretch>
      </xdr:blipFill>
      <xdr:spPr>
        <a:xfrm>
          <a:off x="8162925" y="771525"/>
          <a:ext cx="12476190" cy="5485714"/>
        </a:xfrm>
        <a:prstGeom prst="rect">
          <a:avLst/>
        </a:prstGeom>
      </xdr:spPr>
    </xdr:pic>
    <xdr:clientData/>
  </xdr:twoCellAnchor>
  <xdr:twoCellAnchor editAs="oneCell">
    <xdr:from>
      <xdr:col>21</xdr:col>
      <xdr:colOff>361950</xdr:colOff>
      <xdr:row>34</xdr:row>
      <xdr:rowOff>9525</xdr:rowOff>
    </xdr:from>
    <xdr:to>
      <xdr:col>42</xdr:col>
      <xdr:colOff>46064</xdr:colOff>
      <xdr:row>60</xdr:row>
      <xdr:rowOff>589858</xdr:rowOff>
    </xdr:to>
    <xdr:pic>
      <xdr:nvPicPr>
        <xdr:cNvPr id="4" name="Picture 3">
          <a:extLst>
            <a:ext uri="{FF2B5EF4-FFF2-40B4-BE49-F238E27FC236}">
              <a16:creationId xmlns:a16="http://schemas.microsoft.com/office/drawing/2014/main" xmlns="" id="{3185EDEB-B170-4D35-BDB1-44EB7F3A84E4}"/>
            </a:ext>
          </a:extLst>
        </xdr:cNvPr>
        <xdr:cNvPicPr>
          <a:picLocks noChangeAspect="1"/>
        </xdr:cNvPicPr>
      </xdr:nvPicPr>
      <xdr:blipFill>
        <a:blip xmlns:r="http://schemas.openxmlformats.org/officeDocument/2006/relationships" r:embed="rId3"/>
        <a:stretch>
          <a:fillRect/>
        </a:stretch>
      </xdr:blipFill>
      <xdr:spPr>
        <a:xfrm>
          <a:off x="7677150" y="5534025"/>
          <a:ext cx="12485714" cy="5533333"/>
        </a:xfrm>
        <a:prstGeom prst="rect">
          <a:avLst/>
        </a:prstGeom>
      </xdr:spPr>
    </xdr:pic>
    <xdr:clientData/>
  </xdr:twoCellAnchor>
  <xdr:twoCellAnchor editAs="oneCell">
    <xdr:from>
      <xdr:col>1</xdr:col>
      <xdr:colOff>0</xdr:colOff>
      <xdr:row>35</xdr:row>
      <xdr:rowOff>0</xdr:rowOff>
    </xdr:from>
    <xdr:to>
      <xdr:col>15</xdr:col>
      <xdr:colOff>531801</xdr:colOff>
      <xdr:row>58</xdr:row>
      <xdr:rowOff>47071</xdr:rowOff>
    </xdr:to>
    <xdr:pic>
      <xdr:nvPicPr>
        <xdr:cNvPr id="5" name="Picture 4">
          <a:extLst>
            <a:ext uri="{FF2B5EF4-FFF2-40B4-BE49-F238E27FC236}">
              <a16:creationId xmlns:a16="http://schemas.microsoft.com/office/drawing/2014/main" xmlns="" id="{67EC2F21-2933-4F13-B4CB-56AF1FCD4AF5}"/>
            </a:ext>
          </a:extLst>
        </xdr:cNvPr>
        <xdr:cNvPicPr>
          <a:picLocks noChangeAspect="1"/>
        </xdr:cNvPicPr>
      </xdr:nvPicPr>
      <xdr:blipFill>
        <a:blip xmlns:r="http://schemas.openxmlformats.org/officeDocument/2006/relationships" r:embed="rId4"/>
        <a:stretch>
          <a:fillRect/>
        </a:stretch>
      </xdr:blipFill>
      <xdr:spPr>
        <a:xfrm>
          <a:off x="609600" y="6477000"/>
          <a:ext cx="12790476" cy="4428571"/>
        </a:xfrm>
        <a:prstGeom prst="rect">
          <a:avLst/>
        </a:prstGeom>
      </xdr:spPr>
    </xdr:pic>
    <xdr:clientData/>
  </xdr:twoCellAnchor>
  <xdr:twoCellAnchor editAs="oneCell">
    <xdr:from>
      <xdr:col>2</xdr:col>
      <xdr:colOff>0</xdr:colOff>
      <xdr:row>86</xdr:row>
      <xdr:rowOff>0</xdr:rowOff>
    </xdr:from>
    <xdr:to>
      <xdr:col>15</xdr:col>
      <xdr:colOff>884258</xdr:colOff>
      <xdr:row>98</xdr:row>
      <xdr:rowOff>171143</xdr:rowOff>
    </xdr:to>
    <xdr:pic>
      <xdr:nvPicPr>
        <xdr:cNvPr id="6" name="Picture 5">
          <a:extLst>
            <a:ext uri="{FF2B5EF4-FFF2-40B4-BE49-F238E27FC236}">
              <a16:creationId xmlns:a16="http://schemas.microsoft.com/office/drawing/2014/main" xmlns="" id="{125DA608-035E-45CB-959C-BF927685032B}"/>
            </a:ext>
          </a:extLst>
        </xdr:cNvPr>
        <xdr:cNvPicPr>
          <a:picLocks noChangeAspect="1"/>
        </xdr:cNvPicPr>
      </xdr:nvPicPr>
      <xdr:blipFill>
        <a:blip xmlns:r="http://schemas.openxmlformats.org/officeDocument/2006/relationships" r:embed="rId5"/>
        <a:stretch>
          <a:fillRect/>
        </a:stretch>
      </xdr:blipFill>
      <xdr:spPr>
        <a:xfrm>
          <a:off x="1219200" y="14097000"/>
          <a:ext cx="12533333" cy="2457143"/>
        </a:xfrm>
        <a:prstGeom prst="rect">
          <a:avLst/>
        </a:prstGeom>
      </xdr:spPr>
    </xdr:pic>
    <xdr:clientData/>
  </xdr:twoCellAnchor>
  <xdr:twoCellAnchor editAs="oneCell">
    <xdr:from>
      <xdr:col>2</xdr:col>
      <xdr:colOff>0</xdr:colOff>
      <xdr:row>101</xdr:row>
      <xdr:rowOff>0</xdr:rowOff>
    </xdr:from>
    <xdr:to>
      <xdr:col>15</xdr:col>
      <xdr:colOff>589020</xdr:colOff>
      <xdr:row>112</xdr:row>
      <xdr:rowOff>133071</xdr:rowOff>
    </xdr:to>
    <xdr:pic>
      <xdr:nvPicPr>
        <xdr:cNvPr id="7" name="Picture 6">
          <a:extLst>
            <a:ext uri="{FF2B5EF4-FFF2-40B4-BE49-F238E27FC236}">
              <a16:creationId xmlns:a16="http://schemas.microsoft.com/office/drawing/2014/main" xmlns="" id="{6BAF18FB-2E24-450C-AC91-39E05907A438}"/>
            </a:ext>
          </a:extLst>
        </xdr:cNvPr>
        <xdr:cNvPicPr>
          <a:picLocks noChangeAspect="1"/>
        </xdr:cNvPicPr>
      </xdr:nvPicPr>
      <xdr:blipFill>
        <a:blip xmlns:r="http://schemas.openxmlformats.org/officeDocument/2006/relationships" r:embed="rId6"/>
        <a:stretch>
          <a:fillRect/>
        </a:stretch>
      </xdr:blipFill>
      <xdr:spPr>
        <a:xfrm>
          <a:off x="1219200" y="18659475"/>
          <a:ext cx="12238095" cy="2228571"/>
        </a:xfrm>
        <a:prstGeom prst="rect">
          <a:avLst/>
        </a:prstGeom>
      </xdr:spPr>
    </xdr:pic>
    <xdr:clientData/>
  </xdr:twoCellAnchor>
  <xdr:twoCellAnchor editAs="oneCell">
    <xdr:from>
      <xdr:col>2</xdr:col>
      <xdr:colOff>0</xdr:colOff>
      <xdr:row>115</xdr:row>
      <xdr:rowOff>0</xdr:rowOff>
    </xdr:from>
    <xdr:to>
      <xdr:col>10</xdr:col>
      <xdr:colOff>799245</xdr:colOff>
      <xdr:row>127</xdr:row>
      <xdr:rowOff>75905</xdr:rowOff>
    </xdr:to>
    <xdr:pic>
      <xdr:nvPicPr>
        <xdr:cNvPr id="8" name="Picture 7">
          <a:extLst>
            <a:ext uri="{FF2B5EF4-FFF2-40B4-BE49-F238E27FC236}">
              <a16:creationId xmlns:a16="http://schemas.microsoft.com/office/drawing/2014/main" xmlns="" id="{01910F45-CB9F-4EA9-8BC9-EC76CC149A95}"/>
            </a:ext>
          </a:extLst>
        </xdr:cNvPr>
        <xdr:cNvPicPr>
          <a:picLocks noChangeAspect="1"/>
        </xdr:cNvPicPr>
      </xdr:nvPicPr>
      <xdr:blipFill>
        <a:blip xmlns:r="http://schemas.openxmlformats.org/officeDocument/2006/relationships" r:embed="rId7"/>
        <a:stretch>
          <a:fillRect/>
        </a:stretch>
      </xdr:blipFill>
      <xdr:spPr>
        <a:xfrm>
          <a:off x="1219200" y="21621750"/>
          <a:ext cx="6838095" cy="2361905"/>
        </a:xfrm>
        <a:prstGeom prst="rect">
          <a:avLst/>
        </a:prstGeom>
      </xdr:spPr>
    </xdr:pic>
    <xdr:clientData/>
  </xdr:twoCellAnchor>
  <xdr:twoCellAnchor editAs="oneCell">
    <xdr:from>
      <xdr:col>2</xdr:col>
      <xdr:colOff>28574</xdr:colOff>
      <xdr:row>131</xdr:row>
      <xdr:rowOff>88282</xdr:rowOff>
    </xdr:from>
    <xdr:to>
      <xdr:col>13</xdr:col>
      <xdr:colOff>169888</xdr:colOff>
      <xdr:row>139</xdr:row>
      <xdr:rowOff>123580</xdr:rowOff>
    </xdr:to>
    <xdr:pic>
      <xdr:nvPicPr>
        <xdr:cNvPr id="9" name="Picture 8">
          <a:extLst>
            <a:ext uri="{FF2B5EF4-FFF2-40B4-BE49-F238E27FC236}">
              <a16:creationId xmlns:a16="http://schemas.microsoft.com/office/drawing/2014/main" xmlns="" id="{61F67B9F-EBD9-47E4-9A3E-53887AE06BF5}"/>
            </a:ext>
          </a:extLst>
        </xdr:cNvPr>
        <xdr:cNvPicPr>
          <a:picLocks noChangeAspect="1"/>
        </xdr:cNvPicPr>
      </xdr:nvPicPr>
      <xdr:blipFill>
        <a:blip xmlns:r="http://schemas.openxmlformats.org/officeDocument/2006/relationships" r:embed="rId8"/>
        <a:stretch>
          <a:fillRect/>
        </a:stretch>
      </xdr:blipFill>
      <xdr:spPr>
        <a:xfrm>
          <a:off x="1247774" y="24758032"/>
          <a:ext cx="9923489" cy="1559298"/>
        </a:xfrm>
        <a:prstGeom prst="rect">
          <a:avLst/>
        </a:prstGeom>
      </xdr:spPr>
    </xdr:pic>
    <xdr:clientData/>
  </xdr:twoCellAnchor>
  <xdr:twoCellAnchor editAs="oneCell">
    <xdr:from>
      <xdr:col>2</xdr:col>
      <xdr:colOff>0</xdr:colOff>
      <xdr:row>70</xdr:row>
      <xdr:rowOff>133350</xdr:rowOff>
    </xdr:from>
    <xdr:to>
      <xdr:col>15</xdr:col>
      <xdr:colOff>35843</xdr:colOff>
      <xdr:row>85</xdr:row>
      <xdr:rowOff>49169</xdr:rowOff>
    </xdr:to>
    <xdr:pic>
      <xdr:nvPicPr>
        <xdr:cNvPr id="10" name="Picture 9">
          <a:extLst>
            <a:ext uri="{FF2B5EF4-FFF2-40B4-BE49-F238E27FC236}">
              <a16:creationId xmlns:a16="http://schemas.microsoft.com/office/drawing/2014/main" xmlns="" id="{2D3F55F0-F83B-4669-B9E0-80074A400E1D}"/>
            </a:ext>
          </a:extLst>
        </xdr:cNvPr>
        <xdr:cNvPicPr>
          <a:picLocks noChangeAspect="1"/>
        </xdr:cNvPicPr>
      </xdr:nvPicPr>
      <xdr:blipFill>
        <a:blip xmlns:r="http://schemas.openxmlformats.org/officeDocument/2006/relationships" r:embed="rId9"/>
        <a:stretch>
          <a:fillRect/>
        </a:stretch>
      </xdr:blipFill>
      <xdr:spPr>
        <a:xfrm>
          <a:off x="1219200" y="15659100"/>
          <a:ext cx="11684918" cy="27733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4049684</xdr:colOff>
      <xdr:row>2</xdr:row>
      <xdr:rowOff>161924</xdr:rowOff>
    </xdr:from>
    <xdr:to>
      <xdr:col>11</xdr:col>
      <xdr:colOff>7523778</xdr:colOff>
      <xdr:row>13</xdr:row>
      <xdr:rowOff>9319</xdr:rowOff>
    </xdr:to>
    <xdr:pic>
      <xdr:nvPicPr>
        <xdr:cNvPr id="7" name="Picture 6">
          <a:extLst>
            <a:ext uri="{FF2B5EF4-FFF2-40B4-BE49-F238E27FC236}">
              <a16:creationId xmlns:a16="http://schemas.microsoft.com/office/drawing/2014/main" xmlns="" id="{61347B61-6465-4350-82D8-86D09E1C8CA0}"/>
            </a:ext>
          </a:extLst>
        </xdr:cNvPr>
        <xdr:cNvPicPr>
          <a:picLocks noChangeAspect="1"/>
        </xdr:cNvPicPr>
      </xdr:nvPicPr>
      <xdr:blipFill>
        <a:blip xmlns:r="http://schemas.openxmlformats.org/officeDocument/2006/relationships" r:embed="rId1"/>
        <a:stretch>
          <a:fillRect/>
        </a:stretch>
      </xdr:blipFill>
      <xdr:spPr>
        <a:xfrm>
          <a:off x="16641734" y="533399"/>
          <a:ext cx="3474094" cy="1704770"/>
        </a:xfrm>
        <a:prstGeom prst="rect">
          <a:avLst/>
        </a:prstGeom>
        <a:ln w="12700">
          <a:solidFill>
            <a:schemeClr val="tx1"/>
          </a:solidFill>
        </a:ln>
      </xdr:spPr>
    </xdr:pic>
    <xdr:clientData/>
  </xdr:twoCellAnchor>
  <xdr:twoCellAnchor>
    <xdr:from>
      <xdr:col>11</xdr:col>
      <xdr:colOff>77172</xdr:colOff>
      <xdr:row>2</xdr:row>
      <xdr:rowOff>134561</xdr:rowOff>
    </xdr:from>
    <xdr:to>
      <xdr:col>11</xdr:col>
      <xdr:colOff>3867150</xdr:colOff>
      <xdr:row>11</xdr:row>
      <xdr:rowOff>155131</xdr:rowOff>
    </xdr:to>
    <xdr:pic>
      <xdr:nvPicPr>
        <xdr:cNvPr id="8" name="Picture 7">
          <a:extLst>
            <a:ext uri="{FF2B5EF4-FFF2-40B4-BE49-F238E27FC236}">
              <a16:creationId xmlns:a16="http://schemas.microsoft.com/office/drawing/2014/main" xmlns="" id="{5C525368-8B76-4357-80EF-65B27D8606C9}"/>
            </a:ext>
          </a:extLst>
        </xdr:cNvPr>
        <xdr:cNvPicPr>
          <a:picLocks noChangeAspect="1"/>
        </xdr:cNvPicPr>
      </xdr:nvPicPr>
      <xdr:blipFill>
        <a:blip xmlns:r="http://schemas.openxmlformats.org/officeDocument/2006/relationships" r:embed="rId2"/>
        <a:stretch>
          <a:fillRect/>
        </a:stretch>
      </xdr:blipFill>
      <xdr:spPr>
        <a:xfrm>
          <a:off x="12669222" y="506036"/>
          <a:ext cx="3789978" cy="1687445"/>
        </a:xfrm>
        <a:prstGeom prst="rect">
          <a:avLst/>
        </a:prstGeom>
        <a:ln w="12700">
          <a:solidFill>
            <a:schemeClr val="tx1"/>
          </a:solidFill>
        </a:ln>
      </xdr:spPr>
    </xdr:pic>
    <xdr:clientData/>
  </xdr:twoCellAnchor>
  <xdr:twoCellAnchor>
    <xdr:from>
      <xdr:col>11</xdr:col>
      <xdr:colOff>7663007</xdr:colOff>
      <xdr:row>3</xdr:row>
      <xdr:rowOff>140969</xdr:rowOff>
    </xdr:from>
    <xdr:to>
      <xdr:col>11</xdr:col>
      <xdr:colOff>10728871</xdr:colOff>
      <xdr:row>11</xdr:row>
      <xdr:rowOff>133350</xdr:rowOff>
    </xdr:to>
    <xdr:pic>
      <xdr:nvPicPr>
        <xdr:cNvPr id="9" name="Picture 8">
          <a:extLst>
            <a:ext uri="{FF2B5EF4-FFF2-40B4-BE49-F238E27FC236}">
              <a16:creationId xmlns:a16="http://schemas.microsoft.com/office/drawing/2014/main" xmlns="" id="{F4FE5594-EE6E-4330-9727-0734E1E1E9FF}"/>
            </a:ext>
          </a:extLst>
        </xdr:cNvPr>
        <xdr:cNvPicPr>
          <a:picLocks noChangeAspect="1"/>
        </xdr:cNvPicPr>
      </xdr:nvPicPr>
      <xdr:blipFill>
        <a:blip xmlns:r="http://schemas.openxmlformats.org/officeDocument/2006/relationships" r:embed="rId3"/>
        <a:stretch>
          <a:fillRect/>
        </a:stretch>
      </xdr:blipFill>
      <xdr:spPr>
        <a:xfrm>
          <a:off x="20255057" y="702944"/>
          <a:ext cx="3065864" cy="1468756"/>
        </a:xfrm>
        <a:prstGeom prst="rect">
          <a:avLst/>
        </a:prstGeom>
        <a:ln w="12700">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159526</xdr:colOff>
      <xdr:row>49</xdr:row>
      <xdr:rowOff>28575</xdr:rowOff>
    </xdr:from>
    <xdr:to>
      <xdr:col>15</xdr:col>
      <xdr:colOff>551457</xdr:colOff>
      <xdr:row>65</xdr:row>
      <xdr:rowOff>180975</xdr:rowOff>
    </xdr:to>
    <xdr:grpSp>
      <xdr:nvGrpSpPr>
        <xdr:cNvPr id="2" name="Group 1">
          <a:extLst>
            <a:ext uri="{FF2B5EF4-FFF2-40B4-BE49-F238E27FC236}">
              <a16:creationId xmlns:a16="http://schemas.microsoft.com/office/drawing/2014/main" xmlns="" id="{1ECC2BBA-F4C3-4F56-8199-1B53CEFB9D8D}"/>
            </a:ext>
          </a:extLst>
        </xdr:cNvPr>
        <xdr:cNvGrpSpPr/>
      </xdr:nvGrpSpPr>
      <xdr:grpSpPr>
        <a:xfrm>
          <a:off x="1683526" y="9363075"/>
          <a:ext cx="13126856" cy="3200400"/>
          <a:chOff x="1683526" y="6696075"/>
          <a:chExt cx="13126856" cy="3200400"/>
        </a:xfrm>
      </xdr:grpSpPr>
      <xdr:pic>
        <xdr:nvPicPr>
          <xdr:cNvPr id="3" name="Picture 2">
            <a:extLst>
              <a:ext uri="{FF2B5EF4-FFF2-40B4-BE49-F238E27FC236}">
                <a16:creationId xmlns:a16="http://schemas.microsoft.com/office/drawing/2014/main" xmlns="" id="{F3286926-B243-4474-9669-FEBF7433F5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05299" y="6696075"/>
            <a:ext cx="10505083" cy="3200400"/>
          </a:xfrm>
          <a:prstGeom prst="rect">
            <a:avLst/>
          </a:prstGeom>
        </xdr:spPr>
      </xdr:pic>
      <xdr:pic>
        <xdr:nvPicPr>
          <xdr:cNvPr id="4" name="Picture 3">
            <a:extLst>
              <a:ext uri="{FF2B5EF4-FFF2-40B4-BE49-F238E27FC236}">
                <a16:creationId xmlns:a16="http://schemas.microsoft.com/office/drawing/2014/main" xmlns="" id="{A2CF9FF3-3934-452F-AC4E-46D3FD6C7B7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83526" y="6722251"/>
            <a:ext cx="6079349" cy="3156714"/>
          </a:xfrm>
          <a:prstGeom prst="rect">
            <a:avLst/>
          </a:prstGeom>
        </xdr:spPr>
      </xdr:pic>
    </xdr:grpSp>
    <xdr:clientData/>
  </xdr:twoCellAnchor>
  <xdr:twoCellAnchor editAs="oneCell">
    <xdr:from>
      <xdr:col>2</xdr:col>
      <xdr:colOff>214275</xdr:colOff>
      <xdr:row>67</xdr:row>
      <xdr:rowOff>99975</xdr:rowOff>
    </xdr:from>
    <xdr:to>
      <xdr:col>2</xdr:col>
      <xdr:colOff>3662806</xdr:colOff>
      <xdr:row>87</xdr:row>
      <xdr:rowOff>71928</xdr:rowOff>
    </xdr:to>
    <xdr:pic>
      <xdr:nvPicPr>
        <xdr:cNvPr id="5" name="Picture 4">
          <a:extLst>
            <a:ext uri="{FF2B5EF4-FFF2-40B4-BE49-F238E27FC236}">
              <a16:creationId xmlns:a16="http://schemas.microsoft.com/office/drawing/2014/main" xmlns="" id="{CE3A1B8F-975E-425D-B870-2903E9A0667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38275" y="12863475"/>
          <a:ext cx="3448531" cy="3781953"/>
        </a:xfrm>
        <a:prstGeom prst="rect">
          <a:avLst/>
        </a:prstGeom>
      </xdr:spPr>
    </xdr:pic>
    <xdr:clientData/>
  </xdr:twoCellAnchor>
  <xdr:twoCellAnchor editAs="oneCell">
    <xdr:from>
      <xdr:col>2</xdr:col>
      <xdr:colOff>4629150</xdr:colOff>
      <xdr:row>68</xdr:row>
      <xdr:rowOff>0</xdr:rowOff>
    </xdr:from>
    <xdr:to>
      <xdr:col>25</xdr:col>
      <xdr:colOff>36320</xdr:colOff>
      <xdr:row>100</xdr:row>
      <xdr:rowOff>113524</xdr:rowOff>
    </xdr:to>
    <xdr:pic>
      <xdr:nvPicPr>
        <xdr:cNvPr id="6" name="Picture 5">
          <a:extLst>
            <a:ext uri="{FF2B5EF4-FFF2-40B4-BE49-F238E27FC236}">
              <a16:creationId xmlns:a16="http://schemas.microsoft.com/office/drawing/2014/main" xmlns="" id="{20C61201-3BB4-47E7-B0DD-63A9818CEDC4}"/>
            </a:ext>
          </a:extLst>
        </xdr:cNvPr>
        <xdr:cNvPicPr>
          <a:picLocks noChangeAspect="1"/>
        </xdr:cNvPicPr>
      </xdr:nvPicPr>
      <xdr:blipFill>
        <a:blip xmlns:r="http://schemas.openxmlformats.org/officeDocument/2006/relationships" r:embed="rId4"/>
        <a:stretch>
          <a:fillRect/>
        </a:stretch>
      </xdr:blipFill>
      <xdr:spPr>
        <a:xfrm>
          <a:off x="6153150" y="12954000"/>
          <a:ext cx="14238095" cy="6209524"/>
        </a:xfrm>
        <a:prstGeom prst="rect">
          <a:avLst/>
        </a:prstGeom>
      </xdr:spPr>
    </xdr:pic>
    <xdr:clientData/>
  </xdr:twoCellAnchor>
  <xdr:twoCellAnchor editAs="oneCell">
    <xdr:from>
      <xdr:col>2</xdr:col>
      <xdr:colOff>180975</xdr:colOff>
      <xdr:row>33</xdr:row>
      <xdr:rowOff>161925</xdr:rowOff>
    </xdr:from>
    <xdr:to>
      <xdr:col>3</xdr:col>
      <xdr:colOff>427977</xdr:colOff>
      <xdr:row>48</xdr:row>
      <xdr:rowOff>104425</xdr:rowOff>
    </xdr:to>
    <xdr:pic>
      <xdr:nvPicPr>
        <xdr:cNvPr id="7" name="Picture 6">
          <a:extLst>
            <a:ext uri="{FF2B5EF4-FFF2-40B4-BE49-F238E27FC236}">
              <a16:creationId xmlns:a16="http://schemas.microsoft.com/office/drawing/2014/main" xmlns="" id="{2F40B15B-FB0F-42A9-99E0-4820629A59D6}"/>
            </a:ext>
          </a:extLst>
        </xdr:cNvPr>
        <xdr:cNvPicPr>
          <a:picLocks noChangeAspect="1"/>
        </xdr:cNvPicPr>
      </xdr:nvPicPr>
      <xdr:blipFill>
        <a:blip xmlns:r="http://schemas.openxmlformats.org/officeDocument/2006/relationships" r:embed="rId5"/>
        <a:stretch>
          <a:fillRect/>
        </a:stretch>
      </xdr:blipFill>
      <xdr:spPr>
        <a:xfrm>
          <a:off x="1704975" y="6448425"/>
          <a:ext cx="5180952" cy="2800000"/>
        </a:xfrm>
        <a:prstGeom prst="rect">
          <a:avLst/>
        </a:prstGeom>
        <a:ln>
          <a:noFill/>
        </a:ln>
        <a:effectLst>
          <a:outerShdw blurRad="292100" dist="139700" dir="2700000" algn="tl" rotWithShape="0">
            <a:srgbClr val="333333">
              <a:alpha val="65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88511</xdr:colOff>
      <xdr:row>1</xdr:row>
      <xdr:rowOff>161925</xdr:rowOff>
    </xdr:from>
    <xdr:to>
      <xdr:col>12</xdr:col>
      <xdr:colOff>536253</xdr:colOff>
      <xdr:row>19</xdr:row>
      <xdr:rowOff>104775</xdr:rowOff>
    </xdr:to>
    <xdr:pic>
      <xdr:nvPicPr>
        <xdr:cNvPr id="2" name="Picture 1">
          <a:extLst>
            <a:ext uri="{FF2B5EF4-FFF2-40B4-BE49-F238E27FC236}">
              <a16:creationId xmlns:a16="http://schemas.microsoft.com/office/drawing/2014/main" xmlns="" id="{67E8DBFD-1016-44DA-B2B5-978D16F79864}"/>
            </a:ext>
          </a:extLst>
        </xdr:cNvPr>
        <xdr:cNvPicPr>
          <a:picLocks noChangeAspect="1"/>
        </xdr:cNvPicPr>
      </xdr:nvPicPr>
      <xdr:blipFill>
        <a:blip xmlns:r="http://schemas.openxmlformats.org/officeDocument/2006/relationships" r:embed="rId1"/>
        <a:stretch>
          <a:fillRect/>
        </a:stretch>
      </xdr:blipFill>
      <xdr:spPr>
        <a:xfrm>
          <a:off x="88511" y="342900"/>
          <a:ext cx="7762942" cy="3200400"/>
        </a:xfrm>
        <a:prstGeom prst="rect">
          <a:avLst/>
        </a:prstGeom>
        <a:ln w="12700">
          <a:solidFill>
            <a:schemeClr val="tx1"/>
          </a:solidFill>
        </a:ln>
      </xdr:spPr>
    </xdr:pic>
    <xdr:clientData/>
  </xdr:twoCellAnchor>
  <xdr:twoCellAnchor editAs="oneCell">
    <xdr:from>
      <xdr:col>13</xdr:col>
      <xdr:colOff>259079</xdr:colOff>
      <xdr:row>2</xdr:row>
      <xdr:rowOff>47221</xdr:rowOff>
    </xdr:from>
    <xdr:to>
      <xdr:col>25</xdr:col>
      <xdr:colOff>341278</xdr:colOff>
      <xdr:row>19</xdr:row>
      <xdr:rowOff>43815</xdr:rowOff>
    </xdr:to>
    <xdr:pic>
      <xdr:nvPicPr>
        <xdr:cNvPr id="3" name="Picture 2">
          <a:extLst>
            <a:ext uri="{FF2B5EF4-FFF2-40B4-BE49-F238E27FC236}">
              <a16:creationId xmlns:a16="http://schemas.microsoft.com/office/drawing/2014/main" xmlns="" id="{043A9EB6-89B9-4CF5-B62F-3D60902A8E42}"/>
            </a:ext>
          </a:extLst>
        </xdr:cNvPr>
        <xdr:cNvPicPr>
          <a:picLocks noChangeAspect="1"/>
        </xdr:cNvPicPr>
      </xdr:nvPicPr>
      <xdr:blipFill>
        <a:blip xmlns:r="http://schemas.openxmlformats.org/officeDocument/2006/relationships" r:embed="rId2"/>
        <a:stretch>
          <a:fillRect/>
        </a:stretch>
      </xdr:blipFill>
      <xdr:spPr>
        <a:xfrm>
          <a:off x="8183879" y="409171"/>
          <a:ext cx="7397399" cy="3073169"/>
        </a:xfrm>
        <a:prstGeom prst="rect">
          <a:avLst/>
        </a:prstGeom>
        <a:ln w="12700">
          <a:solidFill>
            <a:schemeClr val="tx1"/>
          </a:solidFill>
        </a:ln>
      </xdr:spPr>
    </xdr:pic>
    <xdr:clientData/>
  </xdr:twoCellAnchor>
  <xdr:twoCellAnchor editAs="oneCell">
    <xdr:from>
      <xdr:col>0</xdr:col>
      <xdr:colOff>478154</xdr:colOff>
      <xdr:row>23</xdr:row>
      <xdr:rowOff>631</xdr:rowOff>
    </xdr:from>
    <xdr:to>
      <xdr:col>11</xdr:col>
      <xdr:colOff>506722</xdr:colOff>
      <xdr:row>38</xdr:row>
      <xdr:rowOff>134446</xdr:rowOff>
    </xdr:to>
    <xdr:pic>
      <xdr:nvPicPr>
        <xdr:cNvPr id="4" name="Picture 3">
          <a:extLst>
            <a:ext uri="{FF2B5EF4-FFF2-40B4-BE49-F238E27FC236}">
              <a16:creationId xmlns:a16="http://schemas.microsoft.com/office/drawing/2014/main" xmlns="" id="{2C7B33ED-4A53-4CB7-8F3A-040A2ECBCECD}"/>
            </a:ext>
          </a:extLst>
        </xdr:cNvPr>
        <xdr:cNvPicPr>
          <a:picLocks noChangeAspect="1"/>
        </xdr:cNvPicPr>
      </xdr:nvPicPr>
      <xdr:blipFill>
        <a:blip xmlns:r="http://schemas.openxmlformats.org/officeDocument/2006/relationships" r:embed="rId3"/>
        <a:stretch>
          <a:fillRect/>
        </a:stretch>
      </xdr:blipFill>
      <xdr:spPr>
        <a:xfrm>
          <a:off x="478154" y="4172581"/>
          <a:ext cx="6734168" cy="2848440"/>
        </a:xfrm>
        <a:prstGeom prst="rect">
          <a:avLst/>
        </a:prstGeom>
        <a:ln w="12700">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219930</xdr:colOff>
      <xdr:row>2</xdr:row>
      <xdr:rowOff>11430</xdr:rowOff>
    </xdr:from>
    <xdr:to>
      <xdr:col>12</xdr:col>
      <xdr:colOff>305334</xdr:colOff>
      <xdr:row>20</xdr:row>
      <xdr:rowOff>72390</xdr:rowOff>
    </xdr:to>
    <xdr:pic>
      <xdr:nvPicPr>
        <xdr:cNvPr id="5" name="Picture 4">
          <a:extLst>
            <a:ext uri="{FF2B5EF4-FFF2-40B4-BE49-F238E27FC236}">
              <a16:creationId xmlns:a16="http://schemas.microsoft.com/office/drawing/2014/main" xmlns="" id="{D8A61D9B-863B-4F15-9355-682098F361A7}"/>
            </a:ext>
          </a:extLst>
        </xdr:cNvPr>
        <xdr:cNvPicPr>
          <a:picLocks noChangeAspect="1"/>
        </xdr:cNvPicPr>
      </xdr:nvPicPr>
      <xdr:blipFill>
        <a:blip xmlns:r="http://schemas.openxmlformats.org/officeDocument/2006/relationships" r:embed="rId1"/>
        <a:stretch>
          <a:fillRect/>
        </a:stretch>
      </xdr:blipFill>
      <xdr:spPr>
        <a:xfrm>
          <a:off x="219930" y="373380"/>
          <a:ext cx="7400604" cy="3318510"/>
        </a:xfrm>
        <a:prstGeom prst="rect">
          <a:avLst/>
        </a:prstGeom>
        <a:ln w="12700">
          <a:solidFill>
            <a:schemeClr val="tx1"/>
          </a:solidFill>
        </a:ln>
      </xdr:spPr>
    </xdr:pic>
    <xdr:clientData/>
  </xdr:twoCellAnchor>
  <xdr:twoCellAnchor editAs="oneCell">
    <xdr:from>
      <xdr:col>13</xdr:col>
      <xdr:colOff>177165</xdr:colOff>
      <xdr:row>1</xdr:row>
      <xdr:rowOff>133494</xdr:rowOff>
    </xdr:from>
    <xdr:to>
      <xdr:col>25</xdr:col>
      <xdr:colOff>100969</xdr:colOff>
      <xdr:row>19</xdr:row>
      <xdr:rowOff>60122</xdr:rowOff>
    </xdr:to>
    <xdr:pic>
      <xdr:nvPicPr>
        <xdr:cNvPr id="6" name="Picture 5">
          <a:extLst>
            <a:ext uri="{FF2B5EF4-FFF2-40B4-BE49-F238E27FC236}">
              <a16:creationId xmlns:a16="http://schemas.microsoft.com/office/drawing/2014/main" xmlns="" id="{9614BBF8-28A7-464E-89BF-A410C5E3BEEB}"/>
            </a:ext>
          </a:extLst>
        </xdr:cNvPr>
        <xdr:cNvPicPr>
          <a:picLocks noChangeAspect="1"/>
        </xdr:cNvPicPr>
      </xdr:nvPicPr>
      <xdr:blipFill>
        <a:blip xmlns:r="http://schemas.openxmlformats.org/officeDocument/2006/relationships" r:embed="rId2"/>
        <a:stretch>
          <a:fillRect/>
        </a:stretch>
      </xdr:blipFill>
      <xdr:spPr>
        <a:xfrm>
          <a:off x="8101965" y="314469"/>
          <a:ext cx="7239004" cy="3184178"/>
        </a:xfrm>
        <a:prstGeom prst="rect">
          <a:avLst/>
        </a:prstGeom>
        <a:ln w="12700">
          <a:solidFill>
            <a:schemeClr val="tx1"/>
          </a:solidFill>
        </a:ln>
      </xdr:spPr>
    </xdr:pic>
    <xdr:clientData/>
  </xdr:twoCellAnchor>
  <xdr:twoCellAnchor editAs="oneCell">
    <xdr:from>
      <xdr:col>0</xdr:col>
      <xdr:colOff>592454</xdr:colOff>
      <xdr:row>22</xdr:row>
      <xdr:rowOff>144008</xdr:rowOff>
    </xdr:from>
    <xdr:to>
      <xdr:col>12</xdr:col>
      <xdr:colOff>29865</xdr:colOff>
      <xdr:row>39</xdr:row>
      <xdr:rowOff>36195</xdr:rowOff>
    </xdr:to>
    <xdr:pic>
      <xdr:nvPicPr>
        <xdr:cNvPr id="7" name="Picture 6">
          <a:extLst>
            <a:ext uri="{FF2B5EF4-FFF2-40B4-BE49-F238E27FC236}">
              <a16:creationId xmlns:a16="http://schemas.microsoft.com/office/drawing/2014/main" xmlns="" id="{E7FA9E98-8BF5-4DDA-8AA0-AAC0FF24C06D}"/>
            </a:ext>
          </a:extLst>
        </xdr:cNvPr>
        <xdr:cNvPicPr>
          <a:picLocks noChangeAspect="1"/>
        </xdr:cNvPicPr>
      </xdr:nvPicPr>
      <xdr:blipFill>
        <a:blip xmlns:r="http://schemas.openxmlformats.org/officeDocument/2006/relationships" r:embed="rId3"/>
        <a:stretch>
          <a:fillRect/>
        </a:stretch>
      </xdr:blipFill>
      <xdr:spPr>
        <a:xfrm>
          <a:off x="592454" y="4134983"/>
          <a:ext cx="6752611" cy="2968762"/>
        </a:xfrm>
        <a:prstGeom prst="rect">
          <a:avLst/>
        </a:prstGeom>
        <a:ln w="12700">
          <a:solidFill>
            <a:schemeClr val="tx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497206</xdr:colOff>
      <xdr:row>2</xdr:row>
      <xdr:rowOff>48232</xdr:rowOff>
    </xdr:from>
    <xdr:to>
      <xdr:col>14</xdr:col>
      <xdr:colOff>325534</xdr:colOff>
      <xdr:row>13</xdr:row>
      <xdr:rowOff>91440</xdr:rowOff>
    </xdr:to>
    <xdr:pic>
      <xdr:nvPicPr>
        <xdr:cNvPr id="3" name="Picture 2">
          <a:extLst>
            <a:ext uri="{FF2B5EF4-FFF2-40B4-BE49-F238E27FC236}">
              <a16:creationId xmlns:a16="http://schemas.microsoft.com/office/drawing/2014/main" xmlns="" id="{9CBAB0EC-8CD4-4F8F-BFC9-B560E8CD39E0}"/>
            </a:ext>
          </a:extLst>
        </xdr:cNvPr>
        <xdr:cNvPicPr>
          <a:picLocks noChangeAspect="1"/>
        </xdr:cNvPicPr>
      </xdr:nvPicPr>
      <xdr:blipFill>
        <a:blip xmlns:r="http://schemas.openxmlformats.org/officeDocument/2006/relationships" r:embed="rId1"/>
        <a:stretch>
          <a:fillRect/>
        </a:stretch>
      </xdr:blipFill>
      <xdr:spPr>
        <a:xfrm>
          <a:off x="497206" y="410182"/>
          <a:ext cx="8362728" cy="2028218"/>
        </a:xfrm>
        <a:prstGeom prst="rect">
          <a:avLst/>
        </a:prstGeom>
        <a:ln>
          <a:solidFill>
            <a:schemeClr val="tx1">
              <a:alpha val="99000"/>
            </a:schemeClr>
          </a:solidFill>
        </a:ln>
      </xdr:spPr>
    </xdr:pic>
    <xdr:clientData/>
  </xdr:twoCellAnchor>
  <xdr:twoCellAnchor editAs="oneCell">
    <xdr:from>
      <xdr:col>0</xdr:col>
      <xdr:colOff>272415</xdr:colOff>
      <xdr:row>19</xdr:row>
      <xdr:rowOff>146083</xdr:rowOff>
    </xdr:from>
    <xdr:to>
      <xdr:col>15</xdr:col>
      <xdr:colOff>97373</xdr:colOff>
      <xdr:row>30</xdr:row>
      <xdr:rowOff>20955</xdr:rowOff>
    </xdr:to>
    <xdr:pic>
      <xdr:nvPicPr>
        <xdr:cNvPr id="4" name="Picture 3">
          <a:extLst>
            <a:ext uri="{FF2B5EF4-FFF2-40B4-BE49-F238E27FC236}">
              <a16:creationId xmlns:a16="http://schemas.microsoft.com/office/drawing/2014/main" xmlns="" id="{CD40BC99-ED1B-48DF-92C8-FA3B1D9C5B4C}"/>
            </a:ext>
          </a:extLst>
        </xdr:cNvPr>
        <xdr:cNvPicPr>
          <a:picLocks noChangeAspect="1"/>
        </xdr:cNvPicPr>
      </xdr:nvPicPr>
      <xdr:blipFill>
        <a:blip xmlns:r="http://schemas.openxmlformats.org/officeDocument/2006/relationships" r:embed="rId2"/>
        <a:stretch>
          <a:fillRect/>
        </a:stretch>
      </xdr:blipFill>
      <xdr:spPr>
        <a:xfrm>
          <a:off x="272415" y="3584608"/>
          <a:ext cx="8978483" cy="1865597"/>
        </a:xfrm>
        <a:prstGeom prst="rect">
          <a:avLst/>
        </a:prstGeom>
        <a:ln w="12700">
          <a:solidFill>
            <a:schemeClr val="tx1"/>
          </a:solidFill>
        </a:ln>
      </xdr:spPr>
    </xdr:pic>
    <xdr:clientData/>
  </xdr:twoCellAnchor>
  <xdr:twoCellAnchor editAs="oneCell">
    <xdr:from>
      <xdr:col>18</xdr:col>
      <xdr:colOff>487474</xdr:colOff>
      <xdr:row>1</xdr:row>
      <xdr:rowOff>44003</xdr:rowOff>
    </xdr:from>
    <xdr:to>
      <xdr:col>26</xdr:col>
      <xdr:colOff>165524</xdr:colOff>
      <xdr:row>19</xdr:row>
      <xdr:rowOff>52113</xdr:rowOff>
    </xdr:to>
    <xdr:pic>
      <xdr:nvPicPr>
        <xdr:cNvPr id="5" name="Picture 4">
          <a:extLst>
            <a:ext uri="{FF2B5EF4-FFF2-40B4-BE49-F238E27FC236}">
              <a16:creationId xmlns:a16="http://schemas.microsoft.com/office/drawing/2014/main" xmlns="" id="{AFFCA440-6A4E-4FE4-9B5F-C8799EBD659C}"/>
            </a:ext>
          </a:extLst>
        </xdr:cNvPr>
        <xdr:cNvPicPr>
          <a:picLocks noChangeAspect="1"/>
        </xdr:cNvPicPr>
      </xdr:nvPicPr>
      <xdr:blipFill>
        <a:blip xmlns:r="http://schemas.openxmlformats.org/officeDocument/2006/relationships" r:embed="rId3"/>
        <a:stretch>
          <a:fillRect/>
        </a:stretch>
      </xdr:blipFill>
      <xdr:spPr>
        <a:xfrm>
          <a:off x="11536474" y="223920"/>
          <a:ext cx="4588717" cy="3246610"/>
        </a:xfrm>
        <a:prstGeom prst="rect">
          <a:avLst/>
        </a:prstGeom>
        <a:ln w="12700">
          <a:solidFill>
            <a:schemeClr val="tx1"/>
          </a:solidFill>
        </a:ln>
      </xdr:spPr>
    </xdr:pic>
    <xdr:clientData/>
  </xdr:twoCellAnchor>
  <xdr:twoCellAnchor editAs="oneCell">
    <xdr:from>
      <xdr:col>17</xdr:col>
      <xdr:colOff>434126</xdr:colOff>
      <xdr:row>20</xdr:row>
      <xdr:rowOff>43542</xdr:rowOff>
    </xdr:from>
    <xdr:to>
      <xdr:col>28</xdr:col>
      <xdr:colOff>60282</xdr:colOff>
      <xdr:row>35</xdr:row>
      <xdr:rowOff>24146</xdr:rowOff>
    </xdr:to>
    <xdr:pic>
      <xdr:nvPicPr>
        <xdr:cNvPr id="6" name="Picture 5">
          <a:extLst>
            <a:ext uri="{FF2B5EF4-FFF2-40B4-BE49-F238E27FC236}">
              <a16:creationId xmlns:a16="http://schemas.microsoft.com/office/drawing/2014/main" xmlns="" id="{75392E9B-5716-42CF-A433-632AE2A21D6B}"/>
            </a:ext>
          </a:extLst>
        </xdr:cNvPr>
        <xdr:cNvPicPr>
          <a:picLocks noChangeAspect="1"/>
        </xdr:cNvPicPr>
      </xdr:nvPicPr>
      <xdr:blipFill>
        <a:blip xmlns:r="http://schemas.openxmlformats.org/officeDocument/2006/relationships" r:embed="rId4"/>
        <a:stretch>
          <a:fillRect/>
        </a:stretch>
      </xdr:blipFill>
      <xdr:spPr>
        <a:xfrm>
          <a:off x="10869293" y="3641875"/>
          <a:ext cx="6378322" cy="2679354"/>
        </a:xfrm>
        <a:prstGeom prst="rect">
          <a:avLst/>
        </a:prstGeom>
        <a:ln w="12700">
          <a:solidFill>
            <a:schemeClr val="tx1"/>
          </a:solidFill>
        </a:ln>
      </xdr:spPr>
    </xdr:pic>
    <xdr:clientData/>
  </xdr:twoCellAnchor>
  <xdr:twoCellAnchor editAs="oneCell">
    <xdr:from>
      <xdr:col>1</xdr:col>
      <xdr:colOff>221828</xdr:colOff>
      <xdr:row>38</xdr:row>
      <xdr:rowOff>62019</xdr:rowOff>
    </xdr:from>
    <xdr:to>
      <xdr:col>10</xdr:col>
      <xdr:colOff>590113</xdr:colOff>
      <xdr:row>48</xdr:row>
      <xdr:rowOff>153826</xdr:rowOff>
    </xdr:to>
    <xdr:pic>
      <xdr:nvPicPr>
        <xdr:cNvPr id="7" name="Picture 6">
          <a:extLst>
            <a:ext uri="{FF2B5EF4-FFF2-40B4-BE49-F238E27FC236}">
              <a16:creationId xmlns:a16="http://schemas.microsoft.com/office/drawing/2014/main" xmlns="" id="{9331DFA8-8F03-4B68-B422-71D4F8C7CC52}"/>
            </a:ext>
          </a:extLst>
        </xdr:cNvPr>
        <xdr:cNvPicPr>
          <a:picLocks noChangeAspect="1"/>
        </xdr:cNvPicPr>
      </xdr:nvPicPr>
      <xdr:blipFill>
        <a:blip xmlns:r="http://schemas.openxmlformats.org/officeDocument/2006/relationships" r:embed="rId5"/>
        <a:stretch>
          <a:fillRect/>
        </a:stretch>
      </xdr:blipFill>
      <xdr:spPr>
        <a:xfrm>
          <a:off x="835661" y="6898852"/>
          <a:ext cx="5908025" cy="1890973"/>
        </a:xfrm>
        <a:prstGeom prst="rect">
          <a:avLst/>
        </a:prstGeom>
        <a:ln>
          <a:solidFill>
            <a:schemeClr val="tx1"/>
          </a:solidFill>
        </a:ln>
      </xdr:spPr>
    </xdr:pic>
    <xdr:clientData/>
  </xdr:twoCellAnchor>
  <xdr:twoCellAnchor editAs="oneCell">
    <xdr:from>
      <xdr:col>1</xdr:col>
      <xdr:colOff>86150</xdr:colOff>
      <xdr:row>61</xdr:row>
      <xdr:rowOff>168338</xdr:rowOff>
    </xdr:from>
    <xdr:to>
      <xdr:col>8</xdr:col>
      <xdr:colOff>362531</xdr:colOff>
      <xdr:row>73</xdr:row>
      <xdr:rowOff>21660</xdr:rowOff>
    </xdr:to>
    <xdr:pic>
      <xdr:nvPicPr>
        <xdr:cNvPr id="8" name="Picture 7">
          <a:extLst>
            <a:ext uri="{FF2B5EF4-FFF2-40B4-BE49-F238E27FC236}">
              <a16:creationId xmlns:a16="http://schemas.microsoft.com/office/drawing/2014/main" xmlns="" id="{BD22D487-7F02-465F-BD9E-BEEA71EB6FF8}"/>
            </a:ext>
          </a:extLst>
        </xdr:cNvPr>
        <xdr:cNvPicPr>
          <a:picLocks noChangeAspect="1"/>
        </xdr:cNvPicPr>
      </xdr:nvPicPr>
      <xdr:blipFill>
        <a:blip xmlns:r="http://schemas.openxmlformats.org/officeDocument/2006/relationships" r:embed="rId6"/>
        <a:stretch>
          <a:fillRect/>
        </a:stretch>
      </xdr:blipFill>
      <xdr:spPr>
        <a:xfrm>
          <a:off x="699983" y="11143255"/>
          <a:ext cx="4561785" cy="2012322"/>
        </a:xfrm>
        <a:prstGeom prst="rect">
          <a:avLst/>
        </a:prstGeom>
        <a:ln w="12700">
          <a:solidFill>
            <a:schemeClr val="tx1"/>
          </a:solidFill>
        </a:ln>
      </xdr:spPr>
    </xdr:pic>
    <xdr:clientData/>
  </xdr:twoCellAnchor>
  <xdr:twoCellAnchor editAs="oneCell">
    <xdr:from>
      <xdr:col>1</xdr:col>
      <xdr:colOff>102659</xdr:colOff>
      <xdr:row>50</xdr:row>
      <xdr:rowOff>95676</xdr:rowOff>
    </xdr:from>
    <xdr:to>
      <xdr:col>13</xdr:col>
      <xdr:colOff>173567</xdr:colOff>
      <xdr:row>60</xdr:row>
      <xdr:rowOff>118070</xdr:rowOff>
    </xdr:to>
    <xdr:pic>
      <xdr:nvPicPr>
        <xdr:cNvPr id="9" name="Picture 8">
          <a:extLst>
            <a:ext uri="{FF2B5EF4-FFF2-40B4-BE49-F238E27FC236}">
              <a16:creationId xmlns:a16="http://schemas.microsoft.com/office/drawing/2014/main" xmlns="" id="{670D0270-D609-4D2D-B688-5D94618D307E}"/>
            </a:ext>
          </a:extLst>
        </xdr:cNvPr>
        <xdr:cNvPicPr>
          <a:picLocks noChangeAspect="1"/>
        </xdr:cNvPicPr>
      </xdr:nvPicPr>
      <xdr:blipFill>
        <a:blip xmlns:r="http://schemas.openxmlformats.org/officeDocument/2006/relationships" r:embed="rId7"/>
        <a:stretch>
          <a:fillRect/>
        </a:stretch>
      </xdr:blipFill>
      <xdr:spPr>
        <a:xfrm>
          <a:off x="716492" y="9091509"/>
          <a:ext cx="7446433" cy="1821560"/>
        </a:xfrm>
        <a:prstGeom prst="rect">
          <a:avLst/>
        </a:prstGeom>
        <a:ln w="12700">
          <a:solidFill>
            <a:schemeClr val="tx1"/>
          </a:solidFill>
        </a:ln>
      </xdr:spPr>
    </xdr:pic>
    <xdr:clientData/>
  </xdr:twoCellAnchor>
  <xdr:twoCellAnchor editAs="oneCell">
    <xdr:from>
      <xdr:col>16</xdr:col>
      <xdr:colOff>582719</xdr:colOff>
      <xdr:row>42</xdr:row>
      <xdr:rowOff>151617</xdr:rowOff>
    </xdr:from>
    <xdr:to>
      <xdr:col>29</xdr:col>
      <xdr:colOff>249343</xdr:colOff>
      <xdr:row>54</xdr:row>
      <xdr:rowOff>60958</xdr:rowOff>
    </xdr:to>
    <xdr:pic>
      <xdr:nvPicPr>
        <xdr:cNvPr id="10" name="Picture 9">
          <a:extLst>
            <a:ext uri="{FF2B5EF4-FFF2-40B4-BE49-F238E27FC236}">
              <a16:creationId xmlns:a16="http://schemas.microsoft.com/office/drawing/2014/main" xmlns="" id="{028B6D4A-A581-43A2-A042-3696FA170AEC}"/>
            </a:ext>
          </a:extLst>
        </xdr:cNvPr>
        <xdr:cNvPicPr>
          <a:picLocks noChangeAspect="1"/>
        </xdr:cNvPicPr>
      </xdr:nvPicPr>
      <xdr:blipFill>
        <a:blip xmlns:r="http://schemas.openxmlformats.org/officeDocument/2006/relationships" r:embed="rId8"/>
        <a:stretch>
          <a:fillRect/>
        </a:stretch>
      </xdr:blipFill>
      <xdr:spPr>
        <a:xfrm>
          <a:off x="10404052" y="7708117"/>
          <a:ext cx="7631218" cy="2060721"/>
        </a:xfrm>
        <a:prstGeom prst="rect">
          <a:avLst/>
        </a:prstGeom>
        <a:ln w="12700">
          <a:solidFill>
            <a:schemeClr val="tx1"/>
          </a:solidFill>
        </a:ln>
      </xdr:spPr>
    </xdr:pic>
    <xdr:clientData/>
  </xdr:twoCellAnchor>
  <xdr:twoCellAnchor editAs="oneCell">
    <xdr:from>
      <xdr:col>17</xdr:col>
      <xdr:colOff>173778</xdr:colOff>
      <xdr:row>58</xdr:row>
      <xdr:rowOff>123080</xdr:rowOff>
    </xdr:from>
    <xdr:to>
      <xdr:col>26</xdr:col>
      <xdr:colOff>437130</xdr:colOff>
      <xdr:row>72</xdr:row>
      <xdr:rowOff>34341</xdr:rowOff>
    </xdr:to>
    <xdr:pic>
      <xdr:nvPicPr>
        <xdr:cNvPr id="11" name="Picture 10">
          <a:extLst>
            <a:ext uri="{FF2B5EF4-FFF2-40B4-BE49-F238E27FC236}">
              <a16:creationId xmlns:a16="http://schemas.microsoft.com/office/drawing/2014/main" xmlns="" id="{FE097312-53D1-41D2-9353-5FEA51D70F6D}"/>
            </a:ext>
          </a:extLst>
        </xdr:cNvPr>
        <xdr:cNvPicPr>
          <a:picLocks noChangeAspect="1"/>
        </xdr:cNvPicPr>
      </xdr:nvPicPr>
      <xdr:blipFill>
        <a:blip xmlns:r="http://schemas.openxmlformats.org/officeDocument/2006/relationships" r:embed="rId9"/>
        <a:stretch>
          <a:fillRect/>
        </a:stretch>
      </xdr:blipFill>
      <xdr:spPr>
        <a:xfrm>
          <a:off x="10608945" y="10558247"/>
          <a:ext cx="5795472" cy="2430094"/>
        </a:xfrm>
        <a:prstGeom prst="rect">
          <a:avLst/>
        </a:prstGeom>
        <a:ln w="12700">
          <a:solidFill>
            <a:schemeClr val="tx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377190</xdr:colOff>
      <xdr:row>2</xdr:row>
      <xdr:rowOff>40005</xdr:rowOff>
    </xdr:from>
    <xdr:to>
      <xdr:col>8</xdr:col>
      <xdr:colOff>573576</xdr:colOff>
      <xdr:row>15</xdr:row>
      <xdr:rowOff>72390</xdr:rowOff>
    </xdr:to>
    <xdr:pic>
      <xdr:nvPicPr>
        <xdr:cNvPr id="2" name="Picture 1">
          <a:extLst>
            <a:ext uri="{FF2B5EF4-FFF2-40B4-BE49-F238E27FC236}">
              <a16:creationId xmlns:a16="http://schemas.microsoft.com/office/drawing/2014/main" xmlns="" id="{023B2CDE-9984-451C-9B63-B5BF45357B09}"/>
            </a:ext>
          </a:extLst>
        </xdr:cNvPr>
        <xdr:cNvPicPr>
          <a:picLocks noChangeAspect="1"/>
        </xdr:cNvPicPr>
      </xdr:nvPicPr>
      <xdr:blipFill>
        <a:blip xmlns:r="http://schemas.openxmlformats.org/officeDocument/2006/relationships" r:embed="rId1"/>
        <a:stretch>
          <a:fillRect/>
        </a:stretch>
      </xdr:blipFill>
      <xdr:spPr>
        <a:xfrm>
          <a:off x="377190" y="401955"/>
          <a:ext cx="5073186" cy="2385060"/>
        </a:xfrm>
        <a:prstGeom prst="rect">
          <a:avLst/>
        </a:prstGeom>
        <a:ln w="12700">
          <a:solidFill>
            <a:schemeClr val="tx1"/>
          </a:solidFill>
        </a:ln>
      </xdr:spPr>
    </xdr:pic>
    <xdr:clientData/>
  </xdr:twoCellAnchor>
  <xdr:twoCellAnchor editAs="oneCell">
    <xdr:from>
      <xdr:col>1</xdr:col>
      <xdr:colOff>85725</xdr:colOff>
      <xdr:row>16</xdr:row>
      <xdr:rowOff>140095</xdr:rowOff>
    </xdr:from>
    <xdr:to>
      <xdr:col>7</xdr:col>
      <xdr:colOff>302895</xdr:colOff>
      <xdr:row>34</xdr:row>
      <xdr:rowOff>98150</xdr:rowOff>
    </xdr:to>
    <xdr:pic>
      <xdr:nvPicPr>
        <xdr:cNvPr id="4" name="Picture 3">
          <a:extLst>
            <a:ext uri="{FF2B5EF4-FFF2-40B4-BE49-F238E27FC236}">
              <a16:creationId xmlns:a16="http://schemas.microsoft.com/office/drawing/2014/main" xmlns="" id="{53C77499-BB7C-4A94-BFF9-4F68DA0AE075}"/>
            </a:ext>
          </a:extLst>
        </xdr:cNvPr>
        <xdr:cNvPicPr>
          <a:picLocks noChangeAspect="1"/>
        </xdr:cNvPicPr>
      </xdr:nvPicPr>
      <xdr:blipFill>
        <a:blip xmlns:r="http://schemas.openxmlformats.org/officeDocument/2006/relationships" r:embed="rId2"/>
        <a:stretch>
          <a:fillRect/>
        </a:stretch>
      </xdr:blipFill>
      <xdr:spPr>
        <a:xfrm>
          <a:off x="695325" y="3035695"/>
          <a:ext cx="3874770" cy="3221320"/>
        </a:xfrm>
        <a:prstGeom prst="rect">
          <a:avLst/>
        </a:prstGeom>
        <a:ln w="12700">
          <a:solidFill>
            <a:schemeClr val="tx1"/>
          </a:solidFill>
        </a:ln>
      </xdr:spPr>
    </xdr:pic>
    <xdr:clientData/>
  </xdr:twoCellAnchor>
  <xdr:twoCellAnchor editAs="oneCell">
    <xdr:from>
      <xdr:col>0</xdr:col>
      <xdr:colOff>196589</xdr:colOff>
      <xdr:row>35</xdr:row>
      <xdr:rowOff>55245</xdr:rowOff>
    </xdr:from>
    <xdr:to>
      <xdr:col>10</xdr:col>
      <xdr:colOff>510810</xdr:colOff>
      <xdr:row>47</xdr:row>
      <xdr:rowOff>172770</xdr:rowOff>
    </xdr:to>
    <xdr:pic>
      <xdr:nvPicPr>
        <xdr:cNvPr id="5" name="Picture 4">
          <a:extLst>
            <a:ext uri="{FF2B5EF4-FFF2-40B4-BE49-F238E27FC236}">
              <a16:creationId xmlns:a16="http://schemas.microsoft.com/office/drawing/2014/main" xmlns="" id="{4D6D3145-F14B-4220-A8B7-6364533EB7B2}"/>
            </a:ext>
          </a:extLst>
        </xdr:cNvPr>
        <xdr:cNvPicPr>
          <a:picLocks noChangeAspect="1"/>
        </xdr:cNvPicPr>
      </xdr:nvPicPr>
      <xdr:blipFill>
        <a:blip xmlns:r="http://schemas.openxmlformats.org/officeDocument/2006/relationships" r:embed="rId3"/>
        <a:stretch>
          <a:fillRect/>
        </a:stretch>
      </xdr:blipFill>
      <xdr:spPr>
        <a:xfrm>
          <a:off x="196589" y="6389370"/>
          <a:ext cx="6400696" cy="2281605"/>
        </a:xfrm>
        <a:prstGeom prst="rect">
          <a:avLst/>
        </a:prstGeom>
        <a:ln w="12700">
          <a:solidFill>
            <a:schemeClr val="tx1"/>
          </a:solidFill>
        </a:ln>
      </xdr:spPr>
    </xdr:pic>
    <xdr:clientData/>
  </xdr:twoCellAnchor>
  <xdr:twoCellAnchor editAs="oneCell">
    <xdr:from>
      <xdr:col>11</xdr:col>
      <xdr:colOff>220040</xdr:colOff>
      <xdr:row>1</xdr:row>
      <xdr:rowOff>123825</xdr:rowOff>
    </xdr:from>
    <xdr:to>
      <xdr:col>18</xdr:col>
      <xdr:colOff>473775</xdr:colOff>
      <xdr:row>14</xdr:row>
      <xdr:rowOff>22117</xdr:rowOff>
    </xdr:to>
    <xdr:pic>
      <xdr:nvPicPr>
        <xdr:cNvPr id="7" name="Picture 6">
          <a:extLst>
            <a:ext uri="{FF2B5EF4-FFF2-40B4-BE49-F238E27FC236}">
              <a16:creationId xmlns:a16="http://schemas.microsoft.com/office/drawing/2014/main" xmlns="" id="{1F305160-8261-4162-9A4E-218308E1AEAA}"/>
            </a:ext>
          </a:extLst>
        </xdr:cNvPr>
        <xdr:cNvPicPr>
          <a:picLocks noChangeAspect="1"/>
        </xdr:cNvPicPr>
      </xdr:nvPicPr>
      <xdr:blipFill>
        <a:blip xmlns:r="http://schemas.openxmlformats.org/officeDocument/2006/relationships" r:embed="rId4"/>
        <a:stretch>
          <a:fillRect/>
        </a:stretch>
      </xdr:blipFill>
      <xdr:spPr>
        <a:xfrm>
          <a:off x="6925640" y="304800"/>
          <a:ext cx="4515220" cy="2256682"/>
        </a:xfrm>
        <a:prstGeom prst="rect">
          <a:avLst/>
        </a:prstGeom>
        <a:ln w="12700">
          <a:solidFill>
            <a:schemeClr val="tx1"/>
          </a:solidFill>
        </a:ln>
      </xdr:spPr>
    </xdr:pic>
    <xdr:clientData/>
  </xdr:twoCellAnchor>
  <xdr:twoCellAnchor editAs="oneCell">
    <xdr:from>
      <xdr:col>18</xdr:col>
      <xdr:colOff>607694</xdr:colOff>
      <xdr:row>1</xdr:row>
      <xdr:rowOff>150952</xdr:rowOff>
    </xdr:from>
    <xdr:to>
      <xdr:col>28</xdr:col>
      <xdr:colOff>438582</xdr:colOff>
      <xdr:row>13</xdr:row>
      <xdr:rowOff>16637</xdr:rowOff>
    </xdr:to>
    <xdr:pic>
      <xdr:nvPicPr>
        <xdr:cNvPr id="8" name="Picture 7">
          <a:extLst>
            <a:ext uri="{FF2B5EF4-FFF2-40B4-BE49-F238E27FC236}">
              <a16:creationId xmlns:a16="http://schemas.microsoft.com/office/drawing/2014/main" xmlns="" id="{B3EA2624-1259-4A76-A728-233095E5EE59}"/>
            </a:ext>
          </a:extLst>
        </xdr:cNvPr>
        <xdr:cNvPicPr>
          <a:picLocks noChangeAspect="1"/>
        </xdr:cNvPicPr>
      </xdr:nvPicPr>
      <xdr:blipFill>
        <a:blip xmlns:r="http://schemas.openxmlformats.org/officeDocument/2006/relationships" r:embed="rId5"/>
        <a:stretch>
          <a:fillRect/>
        </a:stretch>
      </xdr:blipFill>
      <xdr:spPr>
        <a:xfrm>
          <a:off x="11580494" y="331927"/>
          <a:ext cx="5915458" cy="2027860"/>
        </a:xfrm>
        <a:prstGeom prst="rect">
          <a:avLst/>
        </a:prstGeom>
        <a:ln w="12700">
          <a:solidFill>
            <a:schemeClr val="tx1"/>
          </a:solidFill>
        </a:ln>
      </xdr:spPr>
    </xdr:pic>
    <xdr:clientData/>
  </xdr:twoCellAnchor>
  <xdr:twoCellAnchor editAs="oneCell">
    <xdr:from>
      <xdr:col>20</xdr:col>
      <xdr:colOff>556259</xdr:colOff>
      <xdr:row>15</xdr:row>
      <xdr:rowOff>8649</xdr:rowOff>
    </xdr:from>
    <xdr:to>
      <xdr:col>28</xdr:col>
      <xdr:colOff>377625</xdr:colOff>
      <xdr:row>25</xdr:row>
      <xdr:rowOff>22290</xdr:rowOff>
    </xdr:to>
    <xdr:pic>
      <xdr:nvPicPr>
        <xdr:cNvPr id="9" name="Picture 8">
          <a:extLst>
            <a:ext uri="{FF2B5EF4-FFF2-40B4-BE49-F238E27FC236}">
              <a16:creationId xmlns:a16="http://schemas.microsoft.com/office/drawing/2014/main" xmlns="" id="{D0FFB1E1-4303-4570-BB9B-E3339AF20D39}"/>
            </a:ext>
          </a:extLst>
        </xdr:cNvPr>
        <xdr:cNvPicPr>
          <a:picLocks noChangeAspect="1"/>
        </xdr:cNvPicPr>
      </xdr:nvPicPr>
      <xdr:blipFill>
        <a:blip xmlns:r="http://schemas.openxmlformats.org/officeDocument/2006/relationships" r:embed="rId6"/>
        <a:stretch>
          <a:fillRect/>
        </a:stretch>
      </xdr:blipFill>
      <xdr:spPr>
        <a:xfrm>
          <a:off x="12748259" y="2723274"/>
          <a:ext cx="4698166" cy="1829106"/>
        </a:xfrm>
        <a:prstGeom prst="rect">
          <a:avLst/>
        </a:prstGeom>
        <a:ln w="12700">
          <a:solidFill>
            <a:schemeClr val="tx1"/>
          </a:solidFill>
        </a:ln>
      </xdr:spPr>
    </xdr:pic>
    <xdr:clientData/>
  </xdr:twoCellAnchor>
  <xdr:twoCellAnchor editAs="oneCell">
    <xdr:from>
      <xdr:col>11</xdr:col>
      <xdr:colOff>169545</xdr:colOff>
      <xdr:row>15</xdr:row>
      <xdr:rowOff>132336</xdr:rowOff>
    </xdr:from>
    <xdr:to>
      <xdr:col>20</xdr:col>
      <xdr:colOff>76200</xdr:colOff>
      <xdr:row>25</xdr:row>
      <xdr:rowOff>60493</xdr:rowOff>
    </xdr:to>
    <xdr:pic>
      <xdr:nvPicPr>
        <xdr:cNvPr id="10" name="Picture 9">
          <a:extLst>
            <a:ext uri="{FF2B5EF4-FFF2-40B4-BE49-F238E27FC236}">
              <a16:creationId xmlns:a16="http://schemas.microsoft.com/office/drawing/2014/main" xmlns="" id="{6F327388-B5EE-492F-9E09-239D62FD92D0}"/>
            </a:ext>
          </a:extLst>
        </xdr:cNvPr>
        <xdr:cNvPicPr>
          <a:picLocks noChangeAspect="1"/>
        </xdr:cNvPicPr>
      </xdr:nvPicPr>
      <xdr:blipFill>
        <a:blip xmlns:r="http://schemas.openxmlformats.org/officeDocument/2006/relationships" r:embed="rId7"/>
        <a:stretch>
          <a:fillRect/>
        </a:stretch>
      </xdr:blipFill>
      <xdr:spPr>
        <a:xfrm>
          <a:off x="6875145" y="2846961"/>
          <a:ext cx="5393055" cy="1737907"/>
        </a:xfrm>
        <a:prstGeom prst="rect">
          <a:avLst/>
        </a:prstGeom>
        <a:ln w="12700">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19050</xdr:colOff>
      <xdr:row>23</xdr:row>
      <xdr:rowOff>114300</xdr:rowOff>
    </xdr:from>
    <xdr:to>
      <xdr:col>10</xdr:col>
      <xdr:colOff>551742</xdr:colOff>
      <xdr:row>30</xdr:row>
      <xdr:rowOff>104610</xdr:rowOff>
    </xdr:to>
    <xdr:pic>
      <xdr:nvPicPr>
        <xdr:cNvPr id="2" name="Picture 1">
          <a:extLst>
            <a:ext uri="{FF2B5EF4-FFF2-40B4-BE49-F238E27FC236}">
              <a16:creationId xmlns:a16="http://schemas.microsoft.com/office/drawing/2014/main" xmlns="" id="{3035AFEB-9F77-4033-8049-B8495804ED34}"/>
            </a:ext>
          </a:extLst>
        </xdr:cNvPr>
        <xdr:cNvPicPr>
          <a:picLocks noChangeAspect="1"/>
        </xdr:cNvPicPr>
      </xdr:nvPicPr>
      <xdr:blipFill>
        <a:blip xmlns:r="http://schemas.openxmlformats.org/officeDocument/2006/relationships" r:embed="rId1"/>
        <a:stretch>
          <a:fillRect/>
        </a:stretch>
      </xdr:blipFill>
      <xdr:spPr>
        <a:xfrm>
          <a:off x="1847850" y="6115050"/>
          <a:ext cx="5666667" cy="1323810"/>
        </a:xfrm>
        <a:prstGeom prst="rect">
          <a:avLst/>
        </a:prstGeom>
      </xdr:spPr>
    </xdr:pic>
    <xdr:clientData/>
  </xdr:twoCellAnchor>
  <xdr:twoCellAnchor editAs="oneCell">
    <xdr:from>
      <xdr:col>21</xdr:col>
      <xdr:colOff>304800</xdr:colOff>
      <xdr:row>4</xdr:row>
      <xdr:rowOff>9525</xdr:rowOff>
    </xdr:from>
    <xdr:to>
      <xdr:col>41</xdr:col>
      <xdr:colOff>588990</xdr:colOff>
      <xdr:row>24</xdr:row>
      <xdr:rowOff>65989</xdr:rowOff>
    </xdr:to>
    <xdr:pic>
      <xdr:nvPicPr>
        <xdr:cNvPr id="3" name="Picture 2">
          <a:extLst>
            <a:ext uri="{FF2B5EF4-FFF2-40B4-BE49-F238E27FC236}">
              <a16:creationId xmlns:a16="http://schemas.microsoft.com/office/drawing/2014/main" xmlns="" id="{96BA4E66-3B2B-4D8C-8528-C737609BA554}"/>
            </a:ext>
          </a:extLst>
        </xdr:cNvPr>
        <xdr:cNvPicPr>
          <a:picLocks noChangeAspect="1"/>
        </xdr:cNvPicPr>
      </xdr:nvPicPr>
      <xdr:blipFill>
        <a:blip xmlns:r="http://schemas.openxmlformats.org/officeDocument/2006/relationships" r:embed="rId2"/>
        <a:stretch>
          <a:fillRect/>
        </a:stretch>
      </xdr:blipFill>
      <xdr:spPr>
        <a:xfrm>
          <a:off x="19945350" y="771525"/>
          <a:ext cx="12476190" cy="5485714"/>
        </a:xfrm>
        <a:prstGeom prst="rect">
          <a:avLst/>
        </a:prstGeom>
      </xdr:spPr>
    </xdr:pic>
    <xdr:clientData/>
  </xdr:twoCellAnchor>
  <xdr:twoCellAnchor editAs="oneCell">
    <xdr:from>
      <xdr:col>21</xdr:col>
      <xdr:colOff>361950</xdr:colOff>
      <xdr:row>34</xdr:row>
      <xdr:rowOff>9525</xdr:rowOff>
    </xdr:from>
    <xdr:to>
      <xdr:col>42</xdr:col>
      <xdr:colOff>46064</xdr:colOff>
      <xdr:row>60</xdr:row>
      <xdr:rowOff>589858</xdr:rowOff>
    </xdr:to>
    <xdr:pic>
      <xdr:nvPicPr>
        <xdr:cNvPr id="4" name="Picture 3">
          <a:extLst>
            <a:ext uri="{FF2B5EF4-FFF2-40B4-BE49-F238E27FC236}">
              <a16:creationId xmlns:a16="http://schemas.microsoft.com/office/drawing/2014/main" xmlns="" id="{9FA01CC8-4EF4-4167-9C59-8081BE4B7EFC}"/>
            </a:ext>
          </a:extLst>
        </xdr:cNvPr>
        <xdr:cNvPicPr>
          <a:picLocks noChangeAspect="1"/>
        </xdr:cNvPicPr>
      </xdr:nvPicPr>
      <xdr:blipFill>
        <a:blip xmlns:r="http://schemas.openxmlformats.org/officeDocument/2006/relationships" r:embed="rId3"/>
        <a:stretch>
          <a:fillRect/>
        </a:stretch>
      </xdr:blipFill>
      <xdr:spPr>
        <a:xfrm>
          <a:off x="20002500" y="8105775"/>
          <a:ext cx="12485714" cy="5533333"/>
        </a:xfrm>
        <a:prstGeom prst="rect">
          <a:avLst/>
        </a:prstGeom>
      </xdr:spPr>
    </xdr:pic>
    <xdr:clientData/>
  </xdr:twoCellAnchor>
  <xdr:twoCellAnchor editAs="oneCell">
    <xdr:from>
      <xdr:col>1</xdr:col>
      <xdr:colOff>0</xdr:colOff>
      <xdr:row>35</xdr:row>
      <xdr:rowOff>0</xdr:rowOff>
    </xdr:from>
    <xdr:to>
      <xdr:col>15</xdr:col>
      <xdr:colOff>827076</xdr:colOff>
      <xdr:row>58</xdr:row>
      <xdr:rowOff>47071</xdr:rowOff>
    </xdr:to>
    <xdr:pic>
      <xdr:nvPicPr>
        <xdr:cNvPr id="5" name="Picture 4">
          <a:extLst>
            <a:ext uri="{FF2B5EF4-FFF2-40B4-BE49-F238E27FC236}">
              <a16:creationId xmlns:a16="http://schemas.microsoft.com/office/drawing/2014/main" xmlns="" id="{B25B0039-A88D-432D-B964-FC6BC6C5A7B0}"/>
            </a:ext>
          </a:extLst>
        </xdr:cNvPr>
        <xdr:cNvPicPr>
          <a:picLocks noChangeAspect="1"/>
        </xdr:cNvPicPr>
      </xdr:nvPicPr>
      <xdr:blipFill>
        <a:blip xmlns:r="http://schemas.openxmlformats.org/officeDocument/2006/relationships" r:embed="rId4"/>
        <a:stretch>
          <a:fillRect/>
        </a:stretch>
      </xdr:blipFill>
      <xdr:spPr>
        <a:xfrm>
          <a:off x="609600" y="8286750"/>
          <a:ext cx="12790476" cy="4428571"/>
        </a:xfrm>
        <a:prstGeom prst="rect">
          <a:avLst/>
        </a:prstGeom>
      </xdr:spPr>
    </xdr:pic>
    <xdr:clientData/>
  </xdr:twoCellAnchor>
  <xdr:twoCellAnchor editAs="oneCell">
    <xdr:from>
      <xdr:col>2</xdr:col>
      <xdr:colOff>0</xdr:colOff>
      <xdr:row>72</xdr:row>
      <xdr:rowOff>0</xdr:rowOff>
    </xdr:from>
    <xdr:to>
      <xdr:col>15</xdr:col>
      <xdr:colOff>1179533</xdr:colOff>
      <xdr:row>84</xdr:row>
      <xdr:rowOff>171143</xdr:rowOff>
    </xdr:to>
    <xdr:pic>
      <xdr:nvPicPr>
        <xdr:cNvPr id="6" name="Picture 5">
          <a:extLst>
            <a:ext uri="{FF2B5EF4-FFF2-40B4-BE49-F238E27FC236}">
              <a16:creationId xmlns:a16="http://schemas.microsoft.com/office/drawing/2014/main" xmlns="" id="{A8B72E8C-7173-4D08-8B59-FF4862EE131B}"/>
            </a:ext>
          </a:extLst>
        </xdr:cNvPr>
        <xdr:cNvPicPr>
          <a:picLocks noChangeAspect="1"/>
        </xdr:cNvPicPr>
      </xdr:nvPicPr>
      <xdr:blipFill>
        <a:blip xmlns:r="http://schemas.openxmlformats.org/officeDocument/2006/relationships" r:embed="rId5"/>
        <a:stretch>
          <a:fillRect/>
        </a:stretch>
      </xdr:blipFill>
      <xdr:spPr>
        <a:xfrm>
          <a:off x="1219200" y="16097250"/>
          <a:ext cx="12533333" cy="2457143"/>
        </a:xfrm>
        <a:prstGeom prst="rect">
          <a:avLst/>
        </a:prstGeom>
      </xdr:spPr>
    </xdr:pic>
    <xdr:clientData/>
  </xdr:twoCellAnchor>
  <xdr:twoCellAnchor editAs="oneCell">
    <xdr:from>
      <xdr:col>2</xdr:col>
      <xdr:colOff>0</xdr:colOff>
      <xdr:row>87</xdr:row>
      <xdr:rowOff>0</xdr:rowOff>
    </xdr:from>
    <xdr:to>
      <xdr:col>15</xdr:col>
      <xdr:colOff>884295</xdr:colOff>
      <xdr:row>98</xdr:row>
      <xdr:rowOff>133071</xdr:rowOff>
    </xdr:to>
    <xdr:pic>
      <xdr:nvPicPr>
        <xdr:cNvPr id="7" name="Picture 6">
          <a:extLst>
            <a:ext uri="{FF2B5EF4-FFF2-40B4-BE49-F238E27FC236}">
              <a16:creationId xmlns:a16="http://schemas.microsoft.com/office/drawing/2014/main" xmlns="" id="{C5FB333F-71A7-47E0-A069-7BC308711014}"/>
            </a:ext>
          </a:extLst>
        </xdr:cNvPr>
        <xdr:cNvPicPr>
          <a:picLocks noChangeAspect="1"/>
        </xdr:cNvPicPr>
      </xdr:nvPicPr>
      <xdr:blipFill>
        <a:blip xmlns:r="http://schemas.openxmlformats.org/officeDocument/2006/relationships" r:embed="rId6"/>
        <a:stretch>
          <a:fillRect/>
        </a:stretch>
      </xdr:blipFill>
      <xdr:spPr>
        <a:xfrm>
          <a:off x="1219200" y="18954750"/>
          <a:ext cx="12238095" cy="2228571"/>
        </a:xfrm>
        <a:prstGeom prst="rect">
          <a:avLst/>
        </a:prstGeom>
      </xdr:spPr>
    </xdr:pic>
    <xdr:clientData/>
  </xdr:twoCellAnchor>
  <xdr:twoCellAnchor editAs="oneCell">
    <xdr:from>
      <xdr:col>2</xdr:col>
      <xdr:colOff>0</xdr:colOff>
      <xdr:row>101</xdr:row>
      <xdr:rowOff>0</xdr:rowOff>
    </xdr:from>
    <xdr:to>
      <xdr:col>11</xdr:col>
      <xdr:colOff>103920</xdr:colOff>
      <xdr:row>113</xdr:row>
      <xdr:rowOff>75905</xdr:rowOff>
    </xdr:to>
    <xdr:pic>
      <xdr:nvPicPr>
        <xdr:cNvPr id="8" name="Picture 7">
          <a:extLst>
            <a:ext uri="{FF2B5EF4-FFF2-40B4-BE49-F238E27FC236}">
              <a16:creationId xmlns:a16="http://schemas.microsoft.com/office/drawing/2014/main" xmlns="" id="{69B879B5-1720-4011-AB46-D242A752FBE2}"/>
            </a:ext>
          </a:extLst>
        </xdr:cNvPr>
        <xdr:cNvPicPr>
          <a:picLocks noChangeAspect="1"/>
        </xdr:cNvPicPr>
      </xdr:nvPicPr>
      <xdr:blipFill>
        <a:blip xmlns:r="http://schemas.openxmlformats.org/officeDocument/2006/relationships" r:embed="rId7"/>
        <a:stretch>
          <a:fillRect/>
        </a:stretch>
      </xdr:blipFill>
      <xdr:spPr>
        <a:xfrm>
          <a:off x="1219200" y="21621750"/>
          <a:ext cx="6838095" cy="2361905"/>
        </a:xfrm>
        <a:prstGeom prst="rect">
          <a:avLst/>
        </a:prstGeom>
      </xdr:spPr>
    </xdr:pic>
    <xdr:clientData/>
  </xdr:twoCellAnchor>
  <xdr:twoCellAnchor editAs="oneCell">
    <xdr:from>
      <xdr:col>2</xdr:col>
      <xdr:colOff>28574</xdr:colOff>
      <xdr:row>117</xdr:row>
      <xdr:rowOff>88282</xdr:rowOff>
    </xdr:from>
    <xdr:to>
      <xdr:col>13</xdr:col>
      <xdr:colOff>465163</xdr:colOff>
      <xdr:row>125</xdr:row>
      <xdr:rowOff>123580</xdr:rowOff>
    </xdr:to>
    <xdr:pic>
      <xdr:nvPicPr>
        <xdr:cNvPr id="9" name="Picture 8">
          <a:extLst>
            <a:ext uri="{FF2B5EF4-FFF2-40B4-BE49-F238E27FC236}">
              <a16:creationId xmlns:a16="http://schemas.microsoft.com/office/drawing/2014/main" xmlns="" id="{A170E49C-789E-46F9-AB6A-3F458E6F15BD}"/>
            </a:ext>
          </a:extLst>
        </xdr:cNvPr>
        <xdr:cNvPicPr>
          <a:picLocks noChangeAspect="1"/>
        </xdr:cNvPicPr>
      </xdr:nvPicPr>
      <xdr:blipFill>
        <a:blip xmlns:r="http://schemas.openxmlformats.org/officeDocument/2006/relationships" r:embed="rId8"/>
        <a:stretch>
          <a:fillRect/>
        </a:stretch>
      </xdr:blipFill>
      <xdr:spPr>
        <a:xfrm>
          <a:off x="1247774" y="24758032"/>
          <a:ext cx="9923489" cy="15592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5" dT="2019-11-12T00:54:12.95" personId="{00000000-0000-0000-0000-000000000000}" id="{57E84CFE-E696-4C9C-9D6D-F530DCBFC39D}">
    <text>This does not include the cost of capping the gas line but inlucdes the labor cost for installing the gas furnace</text>
  </threadedComment>
</ThreadedComments>
</file>

<file path=xl/threadedComments/threadedComment2.xml><?xml version="1.0" encoding="utf-8"?>
<ThreadedComments xmlns="http://schemas.microsoft.com/office/spreadsheetml/2018/threadedcomments" xmlns:x="http://schemas.openxmlformats.org/spreadsheetml/2006/main">
  <threadedComment ref="R5" dT="2019-11-12T00:54:12.95" personId="{00000000-0000-0000-0000-000000000000}" id="{8642DE3E-BCDA-42F2-8CCA-4F7B888897DA}">
    <text>This does not include the cost of capping the gas line but inlucdes the labor cost for installing the gas furnace</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homeadvisor.com/cost/plumbing/install-or-repair-gas-pipes/"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hyperlink" Target="https://www.acwholesalers.com/Goodman-GSZ140361-MBVC1600AA-1-CAPF4961C6-TX3N4-/p87171.html" TargetMode="External"/><Relationship Id="rId13" Type="http://schemas.openxmlformats.org/officeDocument/2006/relationships/hyperlink" Target="https://www.acwholesalers.com/Goodman-GSZC180361-AVPTC37D14/p89638.html" TargetMode="External"/><Relationship Id="rId18" Type="http://schemas.openxmlformats.org/officeDocument/2006/relationships/hyperlink" Target="https://www.acwholesalers.com/Daikin-Light-Commercial-DTG0360453DXXX/p93662.html" TargetMode="External"/><Relationship Id="rId3" Type="http://schemas.openxmlformats.org/officeDocument/2006/relationships/hyperlink" Target="https://www.nationalairwarehouse.com/wholesale-heat-pumps/electric-package-units/5-ton-goodman-15-5-seer-r410a-two-stage-heat-pump-packaged-unit-gph16-series.html" TargetMode="External"/><Relationship Id="rId21" Type="http://schemas.openxmlformats.org/officeDocument/2006/relationships/printerSettings" Target="../printerSettings/printerSettings3.bin"/><Relationship Id="rId7" Type="http://schemas.openxmlformats.org/officeDocument/2006/relationships/hyperlink" Target="https://www.nationalairwarehouse.com/3-ton-rheem-16-seer-r-410a-heat-pump-package-unit.html" TargetMode="External"/><Relationship Id="rId12" Type="http://schemas.openxmlformats.org/officeDocument/2006/relationships/hyperlink" Target="https://www.acwholesalers.com/Goodman-GSZC180601-AVPTC61D14/p89640.html" TargetMode="External"/><Relationship Id="rId17" Type="http://schemas.openxmlformats.org/officeDocument/2006/relationships/hyperlink" Target="https://www.acwholesalers.com/Goodman-GSX140601-GCVC81005CX-CAPF4961C6-TX5N4-/p88835.html" TargetMode="External"/><Relationship Id="rId2" Type="http://schemas.openxmlformats.org/officeDocument/2006/relationships/hyperlink" Target="https://www.nationalairwarehouse.com/wholesale-heat-pumps/electric-package-units/5-ton-rheem-15-seer-r-410a-two-stage-heat-pump-package-unit.html" TargetMode="External"/><Relationship Id="rId16" Type="http://schemas.openxmlformats.org/officeDocument/2006/relationships/hyperlink" Target="https://www.acwholesalers.com/Goodman-GSX140481-GCVC81005CX-CAPT4961C4/p88808.html" TargetMode="External"/><Relationship Id="rId20" Type="http://schemas.openxmlformats.org/officeDocument/2006/relationships/hyperlink" Target="https://www.acwholesalers.com/Goodman-GPG1461080M41/p61980.html" TargetMode="External"/><Relationship Id="rId1" Type="http://schemas.openxmlformats.org/officeDocument/2006/relationships/hyperlink" Target="https://www.acwholesalers.com/Daikin-Light-Commercial-DTH060XXX3DXXX/p93752.html" TargetMode="External"/><Relationship Id="rId6" Type="http://schemas.openxmlformats.org/officeDocument/2006/relationships/hyperlink" Target="https://www.nationalairwarehouse.com/wholesale-heat-pumps/electric-package-units/3-ton-goodman-16-seer-r410a-heat-pump-packaged-unit-gph16-series.html" TargetMode="External"/><Relationship Id="rId11" Type="http://schemas.openxmlformats.org/officeDocument/2006/relationships/hyperlink" Target="https://www.pioneerminisplit.com/products/36000-btu-17-seer-central-ducted-split-air-conditioner-heat-pump-system?variant=33504387920&amp;currency=USD&amp;gclid=EAIaIQobChMI0-6l9Prb5QIVBtNkCh1CxgLlEAQYHCABEgKuD_D_BwE" TargetMode="External"/><Relationship Id="rId24" Type="http://schemas.openxmlformats.org/officeDocument/2006/relationships/comments" Target="../comments2.xml"/><Relationship Id="rId5" Type="http://schemas.openxmlformats.org/officeDocument/2006/relationships/hyperlink" Target="https://www.nationalairwarehouse.com/wholesale-heat-pumps/electric-package-units/4-ton-goodman-16-seer-r410a-two-stage-heat-pump-packaged-unit-gph16-series.html" TargetMode="External"/><Relationship Id="rId15" Type="http://schemas.openxmlformats.org/officeDocument/2006/relationships/hyperlink" Target="https://www.acwholesalers.com/Goodman-GSX140361-GCVC80805CX-CAPF3743C6-TX3N4-/p88612.html" TargetMode="External"/><Relationship Id="rId23" Type="http://schemas.openxmlformats.org/officeDocument/2006/relationships/vmlDrawing" Target="../drawings/vmlDrawing2.vml"/><Relationship Id="rId10" Type="http://schemas.openxmlformats.org/officeDocument/2006/relationships/hyperlink" Target="https://www.nationalairwarehouse.com/4-ton-rheem-17-seer-r410a-three-stage-variable-speed-heat-pump-split-system.html" TargetMode="External"/><Relationship Id="rId19" Type="http://schemas.openxmlformats.org/officeDocument/2006/relationships/hyperlink" Target="https://www.acwholesalers.com/Goodman-GPD1448100M41/p70132.html" TargetMode="External"/><Relationship Id="rId4" Type="http://schemas.openxmlformats.org/officeDocument/2006/relationships/hyperlink" Target="https://www.nationalairwarehouse.com/wholesale-heat-pumps/electric-package-units/4-ton-goodman-16-seer-r410a-two-stage-heat-pump-packaged-unit-gph16-series.html" TargetMode="External"/><Relationship Id="rId9" Type="http://schemas.openxmlformats.org/officeDocument/2006/relationships/hyperlink" Target="https://www.acwholesalers.com/Goodman-GSZ140481-MBVC1600AA-1-CAPF4961C6-TX5N4-/p87185.html" TargetMode="External"/><Relationship Id="rId14" Type="http://schemas.openxmlformats.org/officeDocument/2006/relationships/hyperlink" Target="https://www.acwholesalers.com/Goodman-GSZC180481-AVPTC61D14/p89639.html" TargetMode="External"/><Relationship Id="rId22"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hyperlink" Target="https://www.homeadvisor.com/cost/plumbing/install-or-repair-gas-pipes/" TargetMode="External"/><Relationship Id="rId5" Type="http://schemas.microsoft.com/office/2017/10/relationships/threadedComment" Target="../threadedComments/threadedComment2.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L16"/>
  <sheetViews>
    <sheetView tabSelected="1" topLeftCell="D1" workbookViewId="0">
      <selection activeCell="K22" sqref="K22"/>
    </sheetView>
  </sheetViews>
  <sheetFormatPr defaultRowHeight="14.4" x14ac:dyDescent="0.3"/>
  <cols>
    <col min="3" max="3" width="24" customWidth="1"/>
    <col min="4" max="4" width="61" bestFit="1" customWidth="1"/>
    <col min="5" max="5" width="10.5546875" bestFit="1" customWidth="1"/>
    <col min="6" max="8" width="9.33203125" bestFit="1" customWidth="1"/>
    <col min="9" max="10" width="11.44140625" customWidth="1"/>
    <col min="11" max="11" width="20.109375" customWidth="1"/>
    <col min="12" max="12" width="39.44140625" customWidth="1"/>
  </cols>
  <sheetData>
    <row r="1" spans="3:12" x14ac:dyDescent="0.3">
      <c r="C1" s="142" t="s">
        <v>193</v>
      </c>
      <c r="D1" s="143" t="s">
        <v>163</v>
      </c>
      <c r="E1" s="144" t="s">
        <v>18</v>
      </c>
      <c r="F1" s="144"/>
      <c r="G1" s="144" t="s">
        <v>17</v>
      </c>
      <c r="H1" s="144"/>
      <c r="I1" s="142" t="s">
        <v>175</v>
      </c>
      <c r="J1" s="142" t="s">
        <v>176</v>
      </c>
      <c r="K1" s="142" t="s">
        <v>194</v>
      </c>
      <c r="L1" s="142" t="s">
        <v>196</v>
      </c>
    </row>
    <row r="2" spans="3:12" ht="27.6" x14ac:dyDescent="0.3">
      <c r="C2" s="142"/>
      <c r="D2" s="143"/>
      <c r="E2" s="123" t="s">
        <v>156</v>
      </c>
      <c r="F2" s="123" t="s">
        <v>177</v>
      </c>
      <c r="G2" s="123" t="s">
        <v>156</v>
      </c>
      <c r="H2" s="123" t="s">
        <v>177</v>
      </c>
      <c r="I2" s="142"/>
      <c r="J2" s="142"/>
      <c r="K2" s="142"/>
      <c r="L2" s="142"/>
    </row>
    <row r="3" spans="3:12" ht="15.75" customHeight="1" x14ac:dyDescent="0.3">
      <c r="C3" s="126" t="s">
        <v>178</v>
      </c>
      <c r="D3" s="127" t="s">
        <v>179</v>
      </c>
      <c r="E3" s="118">
        <f>'Summary&lt;65'!E13</f>
        <v>1040</v>
      </c>
      <c r="F3" s="118">
        <f>'Summary&lt;65'!F13</f>
        <v>657.78955349040439</v>
      </c>
      <c r="G3" s="118">
        <f>'Summary&lt;65'!$D$5</f>
        <v>962</v>
      </c>
      <c r="H3" s="118">
        <f>'Summary&lt;65'!$E$5</f>
        <v>558.16306846939483</v>
      </c>
      <c r="I3" s="128">
        <f>E3+F3</f>
        <v>1697.7895534904044</v>
      </c>
      <c r="J3" s="133">
        <f>E3+F3-G3-H3</f>
        <v>177.62648502100956</v>
      </c>
      <c r="K3" s="140" t="s">
        <v>195</v>
      </c>
      <c r="L3" s="141" t="s">
        <v>231</v>
      </c>
    </row>
    <row r="4" spans="3:12" ht="27.6" x14ac:dyDescent="0.3">
      <c r="C4" s="126" t="s">
        <v>180</v>
      </c>
      <c r="D4" s="127" t="s">
        <v>181</v>
      </c>
      <c r="E4" s="118">
        <f>'Summary&lt;65'!E13</f>
        <v>1040</v>
      </c>
      <c r="F4" s="118">
        <f>'Summary&lt;65'!F13</f>
        <v>657.78955349040439</v>
      </c>
      <c r="G4" s="118">
        <f>'Summary&lt;65'!$D$5</f>
        <v>962</v>
      </c>
      <c r="H4" s="118">
        <f>'Summary&lt;65'!$E$5</f>
        <v>558.16306846939483</v>
      </c>
      <c r="I4" s="128">
        <f t="shared" ref="I4:I16" si="0">E4+F4</f>
        <v>1697.7895534904044</v>
      </c>
      <c r="J4" s="133">
        <f t="shared" ref="J4:J16" si="1">E4+F4-G4-H4</f>
        <v>177.62648502100956</v>
      </c>
      <c r="K4" s="140"/>
      <c r="L4" s="141"/>
    </row>
    <row r="5" spans="3:12" x14ac:dyDescent="0.3">
      <c r="C5" s="126" t="s">
        <v>182</v>
      </c>
      <c r="D5" s="127" t="s">
        <v>168</v>
      </c>
      <c r="E5" s="118">
        <f>'Summary&lt;65'!E14</f>
        <v>1444</v>
      </c>
      <c r="F5" s="118">
        <f>'Summary&lt;65'!F14</f>
        <v>657.78955349040439</v>
      </c>
      <c r="G5" s="118">
        <f>'Summary&lt;65'!$D$5</f>
        <v>962</v>
      </c>
      <c r="H5" s="118">
        <f>'Summary&lt;65'!$E$5</f>
        <v>558.16306846939483</v>
      </c>
      <c r="I5" s="128">
        <f t="shared" si="0"/>
        <v>2101.7895534904046</v>
      </c>
      <c r="J5" s="133">
        <f t="shared" si="1"/>
        <v>581.62648502100978</v>
      </c>
      <c r="K5" s="140"/>
      <c r="L5" s="141"/>
    </row>
    <row r="6" spans="3:12" x14ac:dyDescent="0.3">
      <c r="C6" s="126" t="s">
        <v>183</v>
      </c>
      <c r="D6" s="127" t="s">
        <v>169</v>
      </c>
      <c r="E6" s="118">
        <f>'Summary&lt;65'!E15</f>
        <v>1967</v>
      </c>
      <c r="F6" s="118">
        <f>'Summary&lt;65'!F15</f>
        <v>657.78955349040439</v>
      </c>
      <c r="G6" s="118">
        <f>'Summary&lt;65'!$D$5</f>
        <v>962</v>
      </c>
      <c r="H6" s="118">
        <f>'Summary&lt;65'!$E$5</f>
        <v>558.16306846939483</v>
      </c>
      <c r="I6" s="128">
        <f t="shared" si="0"/>
        <v>2624.7895534904046</v>
      </c>
      <c r="J6" s="133">
        <f t="shared" si="1"/>
        <v>1104.6264850210098</v>
      </c>
      <c r="K6" s="140"/>
      <c r="L6" s="141"/>
    </row>
    <row r="7" spans="3:12" x14ac:dyDescent="0.3">
      <c r="C7" s="126" t="s">
        <v>184</v>
      </c>
      <c r="D7" s="127" t="s">
        <v>164</v>
      </c>
      <c r="E7" s="118">
        <f>'Summary&lt;65'!E9</f>
        <v>893</v>
      </c>
      <c r="F7" s="118">
        <f>'Summary&lt;65'!F9</f>
        <v>657.78955349040439</v>
      </c>
      <c r="G7" s="118">
        <f>'Summary&lt;65'!$D$4</f>
        <v>871</v>
      </c>
      <c r="H7" s="118">
        <f>'Summary&lt;65'!$E$4</f>
        <v>558.16306846939483</v>
      </c>
      <c r="I7" s="128">
        <f t="shared" si="0"/>
        <v>1550.7895534904044</v>
      </c>
      <c r="J7" s="133">
        <f t="shared" si="1"/>
        <v>121.62648502100956</v>
      </c>
      <c r="K7" s="140"/>
      <c r="L7" s="141"/>
    </row>
    <row r="8" spans="3:12" x14ac:dyDescent="0.3">
      <c r="C8" s="126" t="s">
        <v>185</v>
      </c>
      <c r="D8" s="127" t="s">
        <v>165</v>
      </c>
      <c r="E8" s="118">
        <f>'Summary&lt;65'!E10</f>
        <v>980</v>
      </c>
      <c r="F8" s="118">
        <f>'Summary&lt;65'!F10</f>
        <v>657.78955349040439</v>
      </c>
      <c r="G8" s="118">
        <f>'Summary&lt;65'!$D$4</f>
        <v>871</v>
      </c>
      <c r="H8" s="118">
        <f>'Summary&lt;65'!$E$4</f>
        <v>558.16306846939483</v>
      </c>
      <c r="I8" s="128">
        <f t="shared" si="0"/>
        <v>1637.7895534904044</v>
      </c>
      <c r="J8" s="133">
        <f t="shared" si="1"/>
        <v>208.62648502100956</v>
      </c>
      <c r="K8" s="140"/>
      <c r="L8" s="141"/>
    </row>
    <row r="9" spans="3:12" x14ac:dyDescent="0.3">
      <c r="C9" s="126" t="s">
        <v>186</v>
      </c>
      <c r="D9" s="127" t="s">
        <v>166</v>
      </c>
      <c r="E9" s="118">
        <f>'Summary&lt;65'!E11</f>
        <v>1335</v>
      </c>
      <c r="F9" s="118">
        <f>'Summary&lt;65'!F11</f>
        <v>657.78955349040439</v>
      </c>
      <c r="G9" s="118">
        <f>'Summary&lt;65'!$D$4</f>
        <v>871</v>
      </c>
      <c r="H9" s="118">
        <f>'Summary&lt;65'!$E$4</f>
        <v>558.16306846939483</v>
      </c>
      <c r="I9" s="128">
        <f t="shared" si="0"/>
        <v>1992.7895534904044</v>
      </c>
      <c r="J9" s="133">
        <f t="shared" si="1"/>
        <v>563.62648502100956</v>
      </c>
      <c r="K9" s="140"/>
      <c r="L9" s="141"/>
    </row>
    <row r="10" spans="3:12" x14ac:dyDescent="0.3">
      <c r="C10" s="126" t="s">
        <v>187</v>
      </c>
      <c r="D10" s="127" t="s">
        <v>167</v>
      </c>
      <c r="E10" s="118">
        <f>'Summary&lt;65'!E12</f>
        <v>1400</v>
      </c>
      <c r="F10" s="118">
        <f>'Summary&lt;65'!F12</f>
        <v>657.78955349040439</v>
      </c>
      <c r="G10" s="118">
        <f>'Summary&lt;65'!$D$4</f>
        <v>871</v>
      </c>
      <c r="H10" s="118">
        <f>'Summary&lt;65'!$E$4</f>
        <v>558.16306846939483</v>
      </c>
      <c r="I10" s="128">
        <f t="shared" si="0"/>
        <v>2057.7895534904046</v>
      </c>
      <c r="J10" s="133">
        <f t="shared" si="1"/>
        <v>628.62648502100978</v>
      </c>
      <c r="K10" s="140"/>
      <c r="L10" s="141"/>
    </row>
    <row r="11" spans="3:12" ht="15" customHeight="1" x14ac:dyDescent="0.3">
      <c r="C11" s="126" t="s">
        <v>188</v>
      </c>
      <c r="D11" s="127" t="s">
        <v>171</v>
      </c>
      <c r="E11" s="118">
        <f>'Summary&gt;65'!E5</f>
        <v>729.04</v>
      </c>
      <c r="F11" s="118">
        <f>'Summary&gt;65'!F5</f>
        <v>477.65168693519507</v>
      </c>
      <c r="G11" s="118">
        <f>'Summary&gt;65'!H5</f>
        <v>856.71230769230772</v>
      </c>
      <c r="H11" s="118">
        <f>'Summary&gt;65'!I5</f>
        <v>316.41244093984983</v>
      </c>
      <c r="I11" s="128">
        <f t="shared" si="0"/>
        <v>1206.6916869351951</v>
      </c>
      <c r="J11" s="133">
        <f t="shared" si="1"/>
        <v>33.566938303037546</v>
      </c>
      <c r="K11" s="140" t="s">
        <v>219</v>
      </c>
      <c r="L11" s="141"/>
    </row>
    <row r="12" spans="3:12" ht="27.6" x14ac:dyDescent="0.3">
      <c r="C12" s="126" t="s">
        <v>189</v>
      </c>
      <c r="D12" s="127" t="s">
        <v>172</v>
      </c>
      <c r="E12" s="118">
        <f>'Summary&gt;65'!E6</f>
        <v>767.55</v>
      </c>
      <c r="F12" s="118">
        <f>'Summary&gt;65'!F6</f>
        <v>477.65168693519507</v>
      </c>
      <c r="G12" s="118">
        <f>G11</f>
        <v>856.71230769230772</v>
      </c>
      <c r="H12" s="118">
        <f>H11</f>
        <v>316.41244093984983</v>
      </c>
      <c r="I12" s="128">
        <f t="shared" si="0"/>
        <v>1245.2016869351951</v>
      </c>
      <c r="J12" s="133">
        <f t="shared" si="1"/>
        <v>72.076938303037537</v>
      </c>
      <c r="K12" s="140"/>
      <c r="L12" s="141"/>
    </row>
    <row r="13" spans="3:12" x14ac:dyDescent="0.3">
      <c r="C13" s="126" t="s">
        <v>190</v>
      </c>
      <c r="D13" s="127" t="s">
        <v>173</v>
      </c>
      <c r="E13" s="118">
        <f>'Summary&gt;65'!E7</f>
        <v>755.6</v>
      </c>
      <c r="F13" s="118">
        <f>'Summary&gt;65'!F7</f>
        <v>472.95240852369369</v>
      </c>
      <c r="G13" s="118">
        <f>'Summary&gt;65'!H7</f>
        <v>884.48888888888882</v>
      </c>
      <c r="H13" s="118">
        <f>'Summary&gt;65'!I7</f>
        <v>301.33126448539258</v>
      </c>
      <c r="I13" s="128">
        <f t="shared" si="0"/>
        <v>1228.5524085236937</v>
      </c>
      <c r="J13" s="133">
        <f t="shared" si="1"/>
        <v>42.732255149412254</v>
      </c>
      <c r="K13" s="140"/>
      <c r="L13" s="141"/>
    </row>
    <row r="14" spans="3:12" x14ac:dyDescent="0.3">
      <c r="C14" s="126" t="s">
        <v>191</v>
      </c>
      <c r="D14" s="127" t="s">
        <v>174</v>
      </c>
      <c r="E14" s="118">
        <f>'Summary&gt;65'!E8</f>
        <v>830.37</v>
      </c>
      <c r="F14" s="118">
        <f>'Summary&gt;65'!F8</f>
        <v>472.95240852369369</v>
      </c>
      <c r="G14" s="118">
        <f>G13</f>
        <v>884.48888888888882</v>
      </c>
      <c r="H14" s="118">
        <f>H13</f>
        <v>301.33126448539258</v>
      </c>
      <c r="I14" s="128">
        <f t="shared" si="0"/>
        <v>1303.3224085236936</v>
      </c>
      <c r="J14" s="133">
        <f t="shared" si="1"/>
        <v>117.50225514941224</v>
      </c>
      <c r="K14" s="140"/>
      <c r="L14" s="141"/>
    </row>
    <row r="15" spans="3:12" x14ac:dyDescent="0.3">
      <c r="C15" s="126" t="s">
        <v>192</v>
      </c>
      <c r="D15" s="127" t="s">
        <v>170</v>
      </c>
      <c r="E15" s="118">
        <f>'Summary&gt;65'!E3</f>
        <v>748</v>
      </c>
      <c r="F15" s="118">
        <f>'Summary&gt;65'!F3</f>
        <v>549.5322515948169</v>
      </c>
      <c r="G15" s="118">
        <f>'Summary&gt;65'!H3</f>
        <v>822.24095238095242</v>
      </c>
      <c r="H15" s="118">
        <f>'Summary&gt;65'!I3</f>
        <v>410.07831217179603</v>
      </c>
      <c r="I15" s="128">
        <f t="shared" si="0"/>
        <v>1297.5322515948169</v>
      </c>
      <c r="J15" s="133">
        <f t="shared" si="1"/>
        <v>65.212987042068448</v>
      </c>
      <c r="K15" s="140"/>
      <c r="L15" s="141"/>
    </row>
    <row r="16" spans="3:12" x14ac:dyDescent="0.3">
      <c r="C16" s="122"/>
      <c r="D16" s="127" t="s">
        <v>216</v>
      </c>
      <c r="E16" s="118">
        <f>'Summary&gt;65'!E4</f>
        <v>783.56</v>
      </c>
      <c r="F16" s="118">
        <f>'Summary&gt;65'!F4</f>
        <v>549.5322515948169</v>
      </c>
      <c r="G16" s="128">
        <f>G15</f>
        <v>822.24095238095242</v>
      </c>
      <c r="H16" s="128">
        <f>H15</f>
        <v>410.07831217179603</v>
      </c>
      <c r="I16" s="128">
        <f t="shared" si="0"/>
        <v>1333.0922515948168</v>
      </c>
      <c r="J16" s="133">
        <f t="shared" si="1"/>
        <v>100.77298704206839</v>
      </c>
      <c r="K16" s="140"/>
      <c r="L16" s="141"/>
    </row>
  </sheetData>
  <mergeCells count="11">
    <mergeCell ref="K11:K16"/>
    <mergeCell ref="L3:L16"/>
    <mergeCell ref="C1:C2"/>
    <mergeCell ref="D1:D2"/>
    <mergeCell ref="L1:L2"/>
    <mergeCell ref="K3:K10"/>
    <mergeCell ref="E1:F1"/>
    <mergeCell ref="G1:H1"/>
    <mergeCell ref="I1:I2"/>
    <mergeCell ref="J1:J2"/>
    <mergeCell ref="K1: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I8"/>
  <sheetViews>
    <sheetView workbookViewId="0">
      <selection activeCell="G12" sqref="G12"/>
    </sheetView>
  </sheetViews>
  <sheetFormatPr defaultRowHeight="14.4" x14ac:dyDescent="0.3"/>
  <cols>
    <col min="4" max="4" width="27.33203125" bestFit="1" customWidth="1"/>
    <col min="5" max="5" width="17" bestFit="1" customWidth="1"/>
    <col min="6" max="6" width="14.109375" bestFit="1" customWidth="1"/>
    <col min="7" max="7" width="24.109375" bestFit="1" customWidth="1"/>
    <col min="8" max="8" width="17" bestFit="1" customWidth="1"/>
    <col min="9" max="9" width="14.109375" bestFit="1" customWidth="1"/>
  </cols>
  <sheetData>
    <row r="1" spans="4:9" x14ac:dyDescent="0.3">
      <c r="D1" s="121"/>
      <c r="E1" s="146" t="s">
        <v>18</v>
      </c>
      <c r="F1" s="146"/>
      <c r="G1" s="121"/>
      <c r="H1" s="146" t="s">
        <v>17</v>
      </c>
      <c r="I1" s="146"/>
    </row>
    <row r="2" spans="4:9" x14ac:dyDescent="0.3">
      <c r="D2" s="121" t="s">
        <v>158</v>
      </c>
      <c r="E2" s="121" t="s">
        <v>156</v>
      </c>
      <c r="F2" s="121" t="s">
        <v>157</v>
      </c>
      <c r="G2" s="121" t="s">
        <v>159</v>
      </c>
      <c r="H2" s="121" t="s">
        <v>156</v>
      </c>
      <c r="I2" s="121" t="s">
        <v>157</v>
      </c>
    </row>
    <row r="3" spans="4:9" x14ac:dyDescent="0.3">
      <c r="D3" s="117" t="s">
        <v>150</v>
      </c>
      <c r="E3" s="118">
        <f>'Material Costs&gt;65'!B20</f>
        <v>748</v>
      </c>
      <c r="F3" s="119">
        <f>'Labor Costs and furnace costs'!M10</f>
        <v>549.5322515948169</v>
      </c>
      <c r="G3" s="147" t="s">
        <v>160</v>
      </c>
      <c r="H3" s="148">
        <f>AVERAGE('Material Costs&gt;65'!B2:B3)+'Labor Costs and furnace costs'!N65</f>
        <v>822.24095238095242</v>
      </c>
      <c r="I3" s="145">
        <f>'Labor Costs and furnace costs'!N10</f>
        <v>410.07831217179603</v>
      </c>
    </row>
    <row r="4" spans="4:9" x14ac:dyDescent="0.3">
      <c r="D4" s="120" t="s">
        <v>151</v>
      </c>
      <c r="E4" s="118">
        <f>'Material Costs&gt;65'!B21</f>
        <v>783.56</v>
      </c>
      <c r="F4" s="119">
        <f>F3</f>
        <v>549.5322515948169</v>
      </c>
      <c r="G4" s="147"/>
      <c r="H4" s="148"/>
      <c r="I4" s="145"/>
    </row>
    <row r="5" spans="4:9" x14ac:dyDescent="0.3">
      <c r="D5" s="117" t="s">
        <v>152</v>
      </c>
      <c r="E5" s="118">
        <f>'Material Costs&gt;65'!B23</f>
        <v>729.04</v>
      </c>
      <c r="F5" s="119">
        <f>'Labor Costs and furnace costs'!M13</f>
        <v>477.65168693519507</v>
      </c>
      <c r="G5" s="147" t="s">
        <v>161</v>
      </c>
      <c r="H5" s="148">
        <f>'Material Costs&gt;65'!B7+'Labor Costs and furnace costs'!N68</f>
        <v>856.71230769230772</v>
      </c>
      <c r="I5" s="145">
        <f>'Labor Costs and furnace costs'!N13</f>
        <v>316.41244093984983</v>
      </c>
    </row>
    <row r="6" spans="4:9" x14ac:dyDescent="0.3">
      <c r="D6" s="120" t="s">
        <v>153</v>
      </c>
      <c r="E6" s="118">
        <f>'Material Costs&gt;65'!B24</f>
        <v>767.55</v>
      </c>
      <c r="F6" s="119">
        <f>F5</f>
        <v>477.65168693519507</v>
      </c>
      <c r="G6" s="147"/>
      <c r="H6" s="148"/>
      <c r="I6" s="145"/>
    </row>
    <row r="7" spans="4:9" x14ac:dyDescent="0.3">
      <c r="D7" s="117" t="s">
        <v>154</v>
      </c>
      <c r="E7" s="118">
        <f>'Material Costs&gt;65'!B26</f>
        <v>755.6</v>
      </c>
      <c r="F7" s="119">
        <f>'Labor Costs and furnace costs'!M16</f>
        <v>472.95240852369369</v>
      </c>
      <c r="G7" s="147" t="s">
        <v>162</v>
      </c>
      <c r="H7" s="148">
        <f>'Material Costs&gt;65'!B11+'Labor Costs and furnace costs'!N70</f>
        <v>884.48888888888882</v>
      </c>
      <c r="I7" s="145">
        <f>'Labor Costs and furnace costs'!N16</f>
        <v>301.33126448539258</v>
      </c>
    </row>
    <row r="8" spans="4:9" x14ac:dyDescent="0.3">
      <c r="D8" s="120" t="s">
        <v>155</v>
      </c>
      <c r="E8" s="118">
        <f>'Material Costs&gt;65'!B27</f>
        <v>830.37</v>
      </c>
      <c r="F8" s="119">
        <f>F7</f>
        <v>472.95240852369369</v>
      </c>
      <c r="G8" s="147"/>
      <c r="H8" s="148"/>
      <c r="I8" s="145"/>
    </row>
  </sheetData>
  <mergeCells count="11">
    <mergeCell ref="I7:I8"/>
    <mergeCell ref="E1:F1"/>
    <mergeCell ref="G3:G4"/>
    <mergeCell ref="G5:G6"/>
    <mergeCell ref="G7:G8"/>
    <mergeCell ref="H1:I1"/>
    <mergeCell ref="H3:H4"/>
    <mergeCell ref="I3:I4"/>
    <mergeCell ref="H5:H6"/>
    <mergeCell ref="I5:I6"/>
    <mergeCell ref="H7:H8"/>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F20"/>
  <sheetViews>
    <sheetView workbookViewId="0">
      <selection activeCell="E16" sqref="E16"/>
    </sheetView>
  </sheetViews>
  <sheetFormatPr defaultRowHeight="14.4" x14ac:dyDescent="0.3"/>
  <cols>
    <col min="3" max="3" width="24.33203125" bestFit="1" customWidth="1"/>
    <col min="4" max="5" width="19.6640625" bestFit="1" customWidth="1"/>
    <col min="6" max="6" width="17" bestFit="1" customWidth="1"/>
  </cols>
  <sheetData>
    <row r="2" spans="3:6" x14ac:dyDescent="0.3">
      <c r="C2" s="105" t="s">
        <v>66</v>
      </c>
    </row>
    <row r="3" spans="3:6" x14ac:dyDescent="0.3">
      <c r="C3" s="106" t="s">
        <v>105</v>
      </c>
      <c r="D3" s="106" t="s">
        <v>65</v>
      </c>
      <c r="E3" s="106" t="s">
        <v>104</v>
      </c>
    </row>
    <row r="4" spans="3:6" x14ac:dyDescent="0.3">
      <c r="C4" s="106" t="s">
        <v>67</v>
      </c>
      <c r="D4" s="107">
        <f>ROUND(AVERAGE('Material Costs&lt;65'!K16:K18),0)</f>
        <v>871</v>
      </c>
      <c r="E4" s="107">
        <f>'Labor Costs and furnace costs'!N7</f>
        <v>558.16306846939483</v>
      </c>
    </row>
    <row r="5" spans="3:6" x14ac:dyDescent="0.3">
      <c r="C5" s="106" t="s">
        <v>68</v>
      </c>
      <c r="D5" s="107">
        <f>ROUND(AVERAGE('Material Costs&lt;65'!K19:K21),0)</f>
        <v>962</v>
      </c>
      <c r="E5" s="107">
        <f>E4</f>
        <v>558.16306846939483</v>
      </c>
    </row>
    <row r="7" spans="3:6" x14ac:dyDescent="0.3">
      <c r="C7" s="105" t="s">
        <v>18</v>
      </c>
    </row>
    <row r="8" spans="3:6" x14ac:dyDescent="0.3">
      <c r="C8" s="106" t="s">
        <v>105</v>
      </c>
      <c r="D8" s="106" t="s">
        <v>15</v>
      </c>
      <c r="E8" s="106" t="s">
        <v>65</v>
      </c>
      <c r="F8" s="106" t="s">
        <v>104</v>
      </c>
    </row>
    <row r="9" spans="3:6" x14ac:dyDescent="0.3">
      <c r="C9" s="147" t="s">
        <v>69</v>
      </c>
      <c r="D9" s="106">
        <v>15</v>
      </c>
      <c r="E9" s="107">
        <f>ROUND(AVERAGE('Material Costs&lt;65'!K22:K23),0)</f>
        <v>893</v>
      </c>
      <c r="F9" s="107">
        <f>'Labor Costs and furnace costs'!M7</f>
        <v>657.78955349040439</v>
      </c>
    </row>
    <row r="10" spans="3:6" x14ac:dyDescent="0.3">
      <c r="C10" s="147"/>
      <c r="D10" s="106">
        <v>16</v>
      </c>
      <c r="E10" s="107">
        <f>ROUND(AVERAGE('Material Costs&lt;65'!K24:K25),0)</f>
        <v>980</v>
      </c>
      <c r="F10" s="107">
        <f>F9</f>
        <v>657.78955349040439</v>
      </c>
    </row>
    <row r="11" spans="3:6" x14ac:dyDescent="0.3">
      <c r="C11" s="147"/>
      <c r="D11" s="106">
        <v>17</v>
      </c>
      <c r="E11" s="107">
        <f>ROUND(AVERAGE('Material Costs&lt;65'!K26:K28),0)</f>
        <v>1335</v>
      </c>
      <c r="F11" s="107">
        <f>F10</f>
        <v>657.78955349040439</v>
      </c>
    </row>
    <row r="12" spans="3:6" x14ac:dyDescent="0.3">
      <c r="C12" s="147"/>
      <c r="D12" s="106">
        <v>18</v>
      </c>
      <c r="E12" s="107">
        <f>ROUND(AVERAGE('Material Costs&lt;65'!K29:K30),0)</f>
        <v>1400</v>
      </c>
      <c r="F12" s="107">
        <f t="shared" ref="F12:F15" si="0">F11</f>
        <v>657.78955349040439</v>
      </c>
    </row>
    <row r="13" spans="3:6" x14ac:dyDescent="0.3">
      <c r="C13" s="147" t="s">
        <v>70</v>
      </c>
      <c r="D13" s="106">
        <v>15</v>
      </c>
      <c r="E13" s="107">
        <f>ROUND(AVERAGE('Material Costs&lt;65'!K35:K37),0)</f>
        <v>1040</v>
      </c>
      <c r="F13" s="107">
        <f t="shared" si="0"/>
        <v>657.78955349040439</v>
      </c>
    </row>
    <row r="14" spans="3:6" x14ac:dyDescent="0.3">
      <c r="C14" s="147"/>
      <c r="D14" s="106">
        <v>16</v>
      </c>
      <c r="E14" s="107">
        <f>ROUND(AVERAGE('Material Costs&lt;65'!K31:K34),0)</f>
        <v>1444</v>
      </c>
      <c r="F14" s="107">
        <f t="shared" si="0"/>
        <v>657.78955349040439</v>
      </c>
    </row>
    <row r="15" spans="3:6" x14ac:dyDescent="0.3">
      <c r="C15" s="147"/>
      <c r="D15" s="106">
        <v>17</v>
      </c>
      <c r="E15" s="132">
        <f>ROUND((E11/E10)*E14,0)</f>
        <v>1967</v>
      </c>
      <c r="F15" s="107">
        <f t="shared" si="0"/>
        <v>657.78955349040439</v>
      </c>
    </row>
    <row r="17" spans="3:3" x14ac:dyDescent="0.3">
      <c r="C17" t="s">
        <v>71</v>
      </c>
    </row>
    <row r="18" spans="3:3" x14ac:dyDescent="0.3">
      <c r="C18" t="s">
        <v>72</v>
      </c>
    </row>
    <row r="19" spans="3:3" x14ac:dyDescent="0.3">
      <c r="C19" s="1" t="s">
        <v>73</v>
      </c>
    </row>
    <row r="20" spans="3:3" x14ac:dyDescent="0.3">
      <c r="C20" s="1" t="s">
        <v>74</v>
      </c>
    </row>
  </sheetData>
  <mergeCells count="2">
    <mergeCell ref="C9:C12"/>
    <mergeCell ref="C13:C15"/>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1:AR142"/>
  <sheetViews>
    <sheetView topLeftCell="B1" workbookViewId="0">
      <selection activeCell="M7" sqref="M7:M9"/>
    </sheetView>
  </sheetViews>
  <sheetFormatPr defaultRowHeight="14.4" x14ac:dyDescent="0.3"/>
  <cols>
    <col min="5" max="5" width="11.5546875" bestFit="1" customWidth="1"/>
    <col min="6" max="6" width="11.5546875" customWidth="1"/>
    <col min="7" max="7" width="13" customWidth="1"/>
    <col min="8" max="8" width="10.5546875" customWidth="1"/>
    <col min="9" max="9" width="15" customWidth="1"/>
    <col min="10" max="10" width="10.5546875" customWidth="1"/>
    <col min="11" max="11" width="14.88671875" customWidth="1"/>
    <col min="12" max="12" width="18.88671875" customWidth="1"/>
    <col min="13" max="13" width="22.44140625" customWidth="1"/>
    <col min="14" max="14" width="14.5546875" customWidth="1"/>
    <col min="15" max="15" width="13.44140625" customWidth="1"/>
    <col min="16" max="16" width="25.6640625" bestFit="1" customWidth="1"/>
    <col min="17" max="17" width="26.44140625" bestFit="1" customWidth="1"/>
    <col min="18" max="18" width="26.44140625" customWidth="1"/>
  </cols>
  <sheetData>
    <row r="1" spans="3:20" x14ac:dyDescent="0.3">
      <c r="S1" t="s">
        <v>90</v>
      </c>
      <c r="T1" t="s">
        <v>91</v>
      </c>
    </row>
    <row r="2" spans="3:20" x14ac:dyDescent="0.3">
      <c r="D2" t="s">
        <v>76</v>
      </c>
      <c r="G2">
        <v>45</v>
      </c>
      <c r="H2">
        <v>760</v>
      </c>
      <c r="S2" t="s">
        <v>86</v>
      </c>
      <c r="T2" s="100">
        <f>65/12</f>
        <v>5.416666666666667</v>
      </c>
    </row>
    <row r="3" spans="3:20" x14ac:dyDescent="0.3">
      <c r="D3" t="s">
        <v>77</v>
      </c>
      <c r="G3">
        <f>G2/12</f>
        <v>3.75</v>
      </c>
      <c r="H3">
        <f>ROUND(H2/12,0)</f>
        <v>63</v>
      </c>
      <c r="S3" t="s">
        <v>87</v>
      </c>
      <c r="T3" s="100">
        <f>135/12</f>
        <v>11.25</v>
      </c>
    </row>
    <row r="4" spans="3:20" x14ac:dyDescent="0.3">
      <c r="D4" t="s">
        <v>205</v>
      </c>
      <c r="H4">
        <f>AQ17</f>
        <v>1.2409936177085024</v>
      </c>
      <c r="L4" s="149"/>
      <c r="M4" s="149"/>
      <c r="N4" s="149"/>
      <c r="O4" s="149"/>
      <c r="S4" t="s">
        <v>88</v>
      </c>
      <c r="T4" s="100">
        <f>240/12</f>
        <v>20</v>
      </c>
    </row>
    <row r="5" spans="3:20" ht="72" x14ac:dyDescent="0.3">
      <c r="C5" s="102"/>
      <c r="D5" s="102" t="s">
        <v>79</v>
      </c>
      <c r="E5" s="101" t="s">
        <v>197</v>
      </c>
      <c r="F5" s="101" t="s">
        <v>201</v>
      </c>
      <c r="G5" s="101" t="s">
        <v>198</v>
      </c>
      <c r="H5" s="101" t="s">
        <v>199</v>
      </c>
      <c r="I5" s="101" t="s">
        <v>227</v>
      </c>
      <c r="J5" s="101"/>
      <c r="L5" s="155" t="s">
        <v>92</v>
      </c>
      <c r="M5" s="101" t="s">
        <v>93</v>
      </c>
      <c r="N5" s="101" t="s">
        <v>94</v>
      </c>
      <c r="S5" t="s">
        <v>89</v>
      </c>
      <c r="T5" s="100">
        <f>760/12</f>
        <v>63.333333333333336</v>
      </c>
    </row>
    <row r="6" spans="3:20" ht="67.5" customHeight="1" x14ac:dyDescent="0.3">
      <c r="C6" s="102" t="s">
        <v>20</v>
      </c>
      <c r="D6" s="101" t="s">
        <v>202</v>
      </c>
      <c r="E6" s="101" t="s">
        <v>202</v>
      </c>
      <c r="F6" s="101" t="s">
        <v>203</v>
      </c>
      <c r="G6" s="101" t="s">
        <v>204</v>
      </c>
      <c r="H6" s="101" t="s">
        <v>202</v>
      </c>
      <c r="I6" s="101" t="s">
        <v>202</v>
      </c>
      <c r="J6" s="101"/>
      <c r="L6" s="155"/>
      <c r="M6" s="97" t="s">
        <v>217</v>
      </c>
      <c r="N6" s="97" t="s">
        <v>218</v>
      </c>
      <c r="T6" s="100"/>
    </row>
    <row r="7" spans="3:20" x14ac:dyDescent="0.3">
      <c r="D7">
        <v>3.5</v>
      </c>
      <c r="E7" s="94">
        <v>1158.98</v>
      </c>
      <c r="F7" s="94">
        <f>E7/D7</f>
        <v>331.13714285714286</v>
      </c>
      <c r="G7" s="94">
        <f t="shared" ref="G7:G21" si="0">$G$34/D7</f>
        <v>11.428571428571429</v>
      </c>
      <c r="H7" s="153">
        <f>L62</f>
        <v>79.720388888888877</v>
      </c>
      <c r="I7" s="125">
        <f>2*$R$87</f>
        <v>160</v>
      </c>
      <c r="J7" s="125"/>
      <c r="L7" s="150" t="s">
        <v>99</v>
      </c>
      <c r="M7" s="151">
        <f>(AVERAGE(F7:F9)+AVERAGE(I7:I9))*$H$4</f>
        <v>657.78955349040439</v>
      </c>
      <c r="N7" s="151">
        <f>(AVERAGE(F7:F9)+H7)*$H$4</f>
        <v>558.16306846939483</v>
      </c>
      <c r="O7" s="99"/>
      <c r="Q7" s="131"/>
      <c r="R7" s="131"/>
    </row>
    <row r="8" spans="3:20" x14ac:dyDescent="0.3">
      <c r="D8">
        <v>4</v>
      </c>
      <c r="E8" s="94">
        <v>1422.7</v>
      </c>
      <c r="F8" s="94">
        <f t="shared" ref="F8:F21" si="1">E8/D8</f>
        <v>355.67500000000001</v>
      </c>
      <c r="G8" s="94">
        <f t="shared" si="0"/>
        <v>10</v>
      </c>
      <c r="H8" s="154"/>
      <c r="I8" s="139">
        <f t="shared" ref="I8:I21" si="2">2*$R$87</f>
        <v>160</v>
      </c>
      <c r="J8" s="137"/>
      <c r="L8" s="150"/>
      <c r="M8" s="151"/>
      <c r="N8" s="151"/>
      <c r="O8" s="99"/>
      <c r="Q8" s="1"/>
      <c r="R8" s="1"/>
    </row>
    <row r="9" spans="3:20" x14ac:dyDescent="0.3">
      <c r="D9">
        <v>5</v>
      </c>
      <c r="E9" s="94">
        <v>2116.6999999999998</v>
      </c>
      <c r="F9" s="94">
        <f t="shared" si="1"/>
        <v>423.34</v>
      </c>
      <c r="G9" s="94">
        <f t="shared" si="0"/>
        <v>8</v>
      </c>
      <c r="H9" s="154"/>
      <c r="I9" s="139">
        <f t="shared" si="2"/>
        <v>160</v>
      </c>
      <c r="J9" s="137"/>
      <c r="L9" s="150"/>
      <c r="M9" s="151"/>
      <c r="N9" s="151"/>
      <c r="O9" s="99"/>
      <c r="Q9" s="1"/>
      <c r="R9" s="1"/>
    </row>
    <row r="10" spans="3:20" x14ac:dyDescent="0.3">
      <c r="D10">
        <v>7.5</v>
      </c>
      <c r="E10" s="94">
        <v>2324.9</v>
      </c>
      <c r="F10" s="94">
        <f t="shared" si="1"/>
        <v>309.98666666666668</v>
      </c>
      <c r="G10" s="94">
        <f t="shared" si="0"/>
        <v>5.333333333333333</v>
      </c>
      <c r="H10" s="153">
        <f>L65</f>
        <v>47.627190476190471</v>
      </c>
      <c r="I10" s="139">
        <f t="shared" si="2"/>
        <v>160</v>
      </c>
      <c r="J10" s="137"/>
      <c r="L10" s="150" t="s">
        <v>100</v>
      </c>
      <c r="M10" s="151">
        <f>(AVERAGE(F10:F12)+AVERAGE(I10:I12))*$H$4</f>
        <v>549.5322515948169</v>
      </c>
      <c r="N10" s="151">
        <f>(AVERAGE(F10:F12)+H10)*$H$4</f>
        <v>410.07831217179603</v>
      </c>
      <c r="O10" s="99"/>
      <c r="Q10" s="131"/>
      <c r="R10" s="131"/>
    </row>
    <row r="11" spans="3:20" x14ac:dyDescent="0.3">
      <c r="D11">
        <v>8.5</v>
      </c>
      <c r="E11" s="94">
        <v>2394.3000000000002</v>
      </c>
      <c r="F11" s="94">
        <f t="shared" si="1"/>
        <v>281.68235294117648</v>
      </c>
      <c r="G11" s="94">
        <f t="shared" si="0"/>
        <v>4.7058823529411766</v>
      </c>
      <c r="H11" s="154"/>
      <c r="I11" s="139">
        <f t="shared" si="2"/>
        <v>160</v>
      </c>
      <c r="J11" s="137"/>
      <c r="L11" s="150"/>
      <c r="M11" s="151"/>
      <c r="N11" s="151"/>
      <c r="O11" s="99"/>
      <c r="Q11" s="1"/>
      <c r="R11" s="1"/>
    </row>
    <row r="12" spans="3:20" x14ac:dyDescent="0.3">
      <c r="D12">
        <v>10</v>
      </c>
      <c r="E12" s="94">
        <v>2567.8000000000002</v>
      </c>
      <c r="F12" s="94">
        <f t="shared" si="1"/>
        <v>256.78000000000003</v>
      </c>
      <c r="G12" s="94">
        <f t="shared" si="0"/>
        <v>4</v>
      </c>
      <c r="H12" s="154"/>
      <c r="I12" s="139">
        <f t="shared" si="2"/>
        <v>160</v>
      </c>
      <c r="J12" s="137"/>
      <c r="L12" s="150"/>
      <c r="M12" s="151"/>
      <c r="N12" s="151"/>
      <c r="O12" s="99"/>
      <c r="Q12" s="1"/>
      <c r="R12" s="1"/>
    </row>
    <row r="13" spans="3:20" x14ac:dyDescent="0.3">
      <c r="D13">
        <v>12.5</v>
      </c>
      <c r="E13" s="94">
        <v>2671.9</v>
      </c>
      <c r="F13" s="94">
        <f t="shared" si="1"/>
        <v>213.75200000000001</v>
      </c>
      <c r="G13" s="94">
        <f t="shared" si="0"/>
        <v>3.2</v>
      </c>
      <c r="H13" s="153">
        <f>L68</f>
        <v>30.072461538461539</v>
      </c>
      <c r="I13" s="139">
        <f t="shared" si="2"/>
        <v>160</v>
      </c>
      <c r="J13" s="137"/>
      <c r="L13" s="150" t="s">
        <v>101</v>
      </c>
      <c r="M13" s="151">
        <f>(AVERAGE(F13:F15)+AVERAGE(I13:I15))*$H$4</f>
        <v>477.65168693519507</v>
      </c>
      <c r="N13" s="151">
        <f>(AVERAGE(F13:F15)+H13)*$H$4</f>
        <v>316.41244093984983</v>
      </c>
      <c r="O13" s="99"/>
      <c r="Q13" s="131"/>
      <c r="R13" s="131"/>
    </row>
    <row r="14" spans="3:20" x14ac:dyDescent="0.3">
      <c r="D14">
        <v>15</v>
      </c>
      <c r="E14" s="94">
        <v>3192.4</v>
      </c>
      <c r="F14" s="94">
        <f t="shared" si="1"/>
        <v>212.82666666666668</v>
      </c>
      <c r="G14" s="94">
        <f t="shared" si="0"/>
        <v>2.6666666666666665</v>
      </c>
      <c r="H14" s="154"/>
      <c r="I14" s="139">
        <f t="shared" si="2"/>
        <v>160</v>
      </c>
      <c r="J14" s="137"/>
      <c r="L14" s="150"/>
      <c r="M14" s="151"/>
      <c r="N14" s="151"/>
      <c r="O14" s="99"/>
      <c r="Q14" s="1"/>
      <c r="R14" s="1"/>
    </row>
    <row r="15" spans="3:20" x14ac:dyDescent="0.3">
      <c r="D15">
        <v>20</v>
      </c>
      <c r="E15" s="94">
        <v>4962.1000000000004</v>
      </c>
      <c r="F15" s="94">
        <f t="shared" si="1"/>
        <v>248.10500000000002</v>
      </c>
      <c r="G15" s="94">
        <f t="shared" si="0"/>
        <v>2</v>
      </c>
      <c r="H15" s="154"/>
      <c r="I15" s="139">
        <f t="shared" si="2"/>
        <v>160</v>
      </c>
      <c r="J15" s="137"/>
      <c r="L15" s="150"/>
      <c r="M15" s="151"/>
      <c r="N15" s="151"/>
      <c r="O15" s="99"/>
      <c r="Q15" s="1"/>
      <c r="R15" s="1"/>
    </row>
    <row r="16" spans="3:20" x14ac:dyDescent="0.3">
      <c r="D16">
        <v>25</v>
      </c>
      <c r="E16" s="94">
        <v>5690.8</v>
      </c>
      <c r="F16" s="94">
        <f t="shared" si="1"/>
        <v>227.63200000000001</v>
      </c>
      <c r="G16" s="94">
        <f t="shared" si="0"/>
        <v>1.6</v>
      </c>
      <c r="H16" s="153">
        <f>L70</f>
        <v>21.706666666666667</v>
      </c>
      <c r="I16" s="139">
        <f t="shared" si="2"/>
        <v>160</v>
      </c>
      <c r="J16" s="137"/>
      <c r="L16" s="150" t="s">
        <v>103</v>
      </c>
      <c r="M16" s="151">
        <f>(AVERAGE(F16:F21)+AVERAGE(I16:I21))*H4</f>
        <v>472.95240852369369</v>
      </c>
      <c r="N16" s="151">
        <f>(AVERAGE(F16:F21)+H16)*H4</f>
        <v>301.33126448539258</v>
      </c>
      <c r="O16" s="99"/>
      <c r="Q16" s="131"/>
      <c r="R16" s="131"/>
    </row>
    <row r="17" spans="4:44" x14ac:dyDescent="0.3">
      <c r="D17">
        <v>30</v>
      </c>
      <c r="E17" s="94">
        <v>6627.7</v>
      </c>
      <c r="F17" s="94">
        <f t="shared" si="1"/>
        <v>220.92333333333332</v>
      </c>
      <c r="G17" s="94">
        <f t="shared" si="0"/>
        <v>1.3333333333333333</v>
      </c>
      <c r="H17" s="154"/>
      <c r="I17" s="139">
        <f t="shared" si="2"/>
        <v>160</v>
      </c>
      <c r="J17" s="137"/>
      <c r="L17" s="150"/>
      <c r="M17" s="151"/>
      <c r="N17" s="151"/>
      <c r="O17" s="99"/>
      <c r="Q17" s="1"/>
      <c r="R17" s="1"/>
      <c r="AQ17">
        <f>AVERAGE(AQ58:AQ60,AQ23:AQ34)</f>
        <v>1.2409936177085024</v>
      </c>
      <c r="AR17" t="s">
        <v>81</v>
      </c>
    </row>
    <row r="18" spans="4:44" x14ac:dyDescent="0.3">
      <c r="D18">
        <v>40</v>
      </c>
      <c r="E18" s="94">
        <v>9924.2000000000007</v>
      </c>
      <c r="F18" s="94">
        <f t="shared" si="1"/>
        <v>248.10500000000002</v>
      </c>
      <c r="G18" s="94">
        <f t="shared" si="0"/>
        <v>1</v>
      </c>
      <c r="H18" s="154"/>
      <c r="I18" s="139">
        <f t="shared" si="2"/>
        <v>160</v>
      </c>
      <c r="J18" s="137"/>
      <c r="L18" s="150"/>
      <c r="M18" s="151"/>
      <c r="N18" s="151"/>
      <c r="O18" s="99"/>
      <c r="Q18" s="1"/>
      <c r="R18" s="1"/>
      <c r="AQ18" t="s">
        <v>78</v>
      </c>
    </row>
    <row r="19" spans="4:44" x14ac:dyDescent="0.3">
      <c r="D19">
        <v>50</v>
      </c>
      <c r="E19" s="94">
        <v>11034.6</v>
      </c>
      <c r="F19" s="94">
        <f t="shared" si="1"/>
        <v>220.69200000000001</v>
      </c>
      <c r="G19" s="94">
        <f t="shared" si="0"/>
        <v>0.8</v>
      </c>
      <c r="H19" s="154"/>
      <c r="I19" s="139">
        <f t="shared" si="2"/>
        <v>160</v>
      </c>
      <c r="J19" s="137"/>
      <c r="L19" s="150"/>
      <c r="M19" s="151"/>
      <c r="N19" s="151"/>
      <c r="O19" s="99"/>
      <c r="Q19" s="1"/>
      <c r="R19" s="1"/>
    </row>
    <row r="20" spans="4:44" x14ac:dyDescent="0.3">
      <c r="D20">
        <v>60</v>
      </c>
      <c r="E20" s="94">
        <v>12422.6</v>
      </c>
      <c r="F20" s="94">
        <f t="shared" si="1"/>
        <v>207.04333333333335</v>
      </c>
      <c r="G20" s="94">
        <f t="shared" si="0"/>
        <v>0.66666666666666663</v>
      </c>
      <c r="H20" s="154"/>
      <c r="I20" s="139">
        <f t="shared" si="2"/>
        <v>160</v>
      </c>
      <c r="J20" s="137"/>
      <c r="L20" s="150"/>
      <c r="M20" s="151"/>
      <c r="N20" s="151"/>
      <c r="O20" s="99"/>
      <c r="Q20" s="1"/>
      <c r="R20" s="1"/>
    </row>
    <row r="21" spans="4:44" x14ac:dyDescent="0.3">
      <c r="D21">
        <v>70</v>
      </c>
      <c r="E21" s="94">
        <v>14157.6</v>
      </c>
      <c r="F21" s="94">
        <f t="shared" si="1"/>
        <v>202.25142857142859</v>
      </c>
      <c r="G21" s="94">
        <f t="shared" si="0"/>
        <v>0.5714285714285714</v>
      </c>
      <c r="H21" s="154"/>
      <c r="I21" s="139">
        <f t="shared" si="2"/>
        <v>160</v>
      </c>
      <c r="J21" s="137"/>
      <c r="L21" s="150"/>
      <c r="M21" s="151"/>
      <c r="N21" s="151"/>
      <c r="O21" s="99"/>
      <c r="Q21" s="1"/>
      <c r="R21" s="1"/>
    </row>
    <row r="23" spans="4:44" x14ac:dyDescent="0.3">
      <c r="D23" s="98" t="s">
        <v>75</v>
      </c>
      <c r="AQ23">
        <f>3582.9/2843.83</f>
        <v>1.259885436189927</v>
      </c>
    </row>
    <row r="24" spans="4:44" x14ac:dyDescent="0.3">
      <c r="AQ24">
        <f>4236.35/3352.13</f>
        <v>1.263778552741093</v>
      </c>
    </row>
    <row r="25" spans="4:44" x14ac:dyDescent="0.3">
      <c r="AQ25">
        <f>5746.85/4426.58</f>
        <v>1.2982596044802084</v>
      </c>
    </row>
    <row r="26" spans="4:44" x14ac:dyDescent="0.3">
      <c r="AQ26">
        <f>7464.73/5939.18</f>
        <v>1.2568620583986341</v>
      </c>
    </row>
    <row r="27" spans="4:44" x14ac:dyDescent="0.3">
      <c r="AQ27">
        <f>7793.75/6198.8</f>
        <v>1.2572997999612827</v>
      </c>
    </row>
    <row r="28" spans="4:44" x14ac:dyDescent="0.3">
      <c r="AQ28">
        <f>8199.7/6535.35</f>
        <v>1.2546688394653691</v>
      </c>
    </row>
    <row r="29" spans="4:44" x14ac:dyDescent="0.3">
      <c r="AQ29">
        <f>9099.4/7318.83</f>
        <v>1.2432861536611726</v>
      </c>
    </row>
    <row r="30" spans="4:44" x14ac:dyDescent="0.3">
      <c r="AQ30">
        <f>13375.9/10991.63</f>
        <v>1.2169168722018482</v>
      </c>
    </row>
    <row r="31" spans="4:44" x14ac:dyDescent="0.3">
      <c r="AQ31">
        <f>17433.73/14038.55</f>
        <v>1.2418469143893067</v>
      </c>
    </row>
    <row r="32" spans="4:44" x14ac:dyDescent="0.3">
      <c r="D32" t="s">
        <v>82</v>
      </c>
      <c r="E32" s="95"/>
      <c r="F32" s="95"/>
      <c r="G32">
        <v>0.5</v>
      </c>
      <c r="H32" t="s">
        <v>83</v>
      </c>
      <c r="I32" s="95"/>
      <c r="J32" s="95"/>
      <c r="K32" s="95"/>
      <c r="L32" s="95"/>
      <c r="AQ32">
        <f>25493.4/21126.2</f>
        <v>1.2067196182938722</v>
      </c>
    </row>
    <row r="33" spans="4:43" x14ac:dyDescent="0.3">
      <c r="D33" t="s">
        <v>84</v>
      </c>
      <c r="G33" s="94">
        <f>ROUND(1158.98/14.545,0)</f>
        <v>80</v>
      </c>
      <c r="N33" s="94"/>
      <c r="O33" s="94"/>
      <c r="AQ33">
        <f>28546.6/23584.9</f>
        <v>1.2103761304902712</v>
      </c>
    </row>
    <row r="34" spans="4:43" x14ac:dyDescent="0.3">
      <c r="D34" t="s">
        <v>85</v>
      </c>
      <c r="G34" s="99">
        <f>G33*G32</f>
        <v>40</v>
      </c>
      <c r="N34" s="99"/>
      <c r="O34" s="99"/>
      <c r="AQ34">
        <f>38765.6/31664.2</f>
        <v>1.2242722064666089</v>
      </c>
    </row>
    <row r="50" spans="3:43" x14ac:dyDescent="0.3">
      <c r="S50" t="s">
        <v>78</v>
      </c>
    </row>
    <row r="51" spans="3:43" x14ac:dyDescent="0.3">
      <c r="S51">
        <f>1222.38/999.23</f>
        <v>1.2233219579075889</v>
      </c>
    </row>
    <row r="52" spans="3:43" x14ac:dyDescent="0.3">
      <c r="S52">
        <f>1268.76/1041.61</f>
        <v>1.218075863326965</v>
      </c>
    </row>
    <row r="53" spans="3:43" x14ac:dyDescent="0.3">
      <c r="S53">
        <f>1369.32/1122.29</f>
        <v>1.2201124486540911</v>
      </c>
    </row>
    <row r="54" spans="3:43" x14ac:dyDescent="0.3">
      <c r="S54">
        <f>1460.94/1193.93</f>
        <v>1.2236395768596149</v>
      </c>
    </row>
    <row r="55" spans="3:43" x14ac:dyDescent="0.3">
      <c r="S55">
        <f>1537.86/1250.92</f>
        <v>1.2293831739839476</v>
      </c>
    </row>
    <row r="56" spans="3:43" x14ac:dyDescent="0.3">
      <c r="S56">
        <f>2744.7/2346.78</f>
        <v>1.1695599928412546</v>
      </c>
    </row>
    <row r="57" spans="3:43" x14ac:dyDescent="0.3">
      <c r="S57">
        <f>4645.98/4043.28</f>
        <v>1.1490621475633642</v>
      </c>
    </row>
    <row r="58" spans="3:43" x14ac:dyDescent="0.3">
      <c r="S58">
        <f>5339.76/4650.96</f>
        <v>1.1480984570927293</v>
      </c>
      <c r="AQ58">
        <f>42822.6/34948.6</f>
        <v>1.2253023010936059</v>
      </c>
    </row>
    <row r="59" spans="3:43" x14ac:dyDescent="0.3">
      <c r="S59">
        <f>6799.38/5945.28</f>
        <v>1.1436601808493461</v>
      </c>
      <c r="AQ59">
        <f>46969.9/38293.2</f>
        <v>1.2265859212601717</v>
      </c>
    </row>
    <row r="60" spans="3:43" x14ac:dyDescent="0.3">
      <c r="AQ60">
        <f>56267.9/45789.3</f>
        <v>1.2288438565341684</v>
      </c>
    </row>
    <row r="61" spans="3:43" ht="57.6" x14ac:dyDescent="0.3">
      <c r="C61" s="101" t="s">
        <v>95</v>
      </c>
      <c r="D61" s="101" t="s">
        <v>80</v>
      </c>
      <c r="E61" s="97" t="s">
        <v>97</v>
      </c>
      <c r="F61" s="97" t="s">
        <v>211</v>
      </c>
      <c r="G61" s="101" t="s">
        <v>206</v>
      </c>
      <c r="H61" s="101" t="s">
        <v>215</v>
      </c>
      <c r="I61" s="102" t="s">
        <v>98</v>
      </c>
      <c r="J61" s="102"/>
      <c r="K61" s="102"/>
      <c r="L61" s="101" t="s">
        <v>212</v>
      </c>
      <c r="M61" s="101" t="s">
        <v>214</v>
      </c>
      <c r="N61" s="101" t="s">
        <v>213</v>
      </c>
      <c r="O61" s="101"/>
    </row>
    <row r="62" spans="3:43" x14ac:dyDescent="0.3">
      <c r="C62">
        <v>45</v>
      </c>
      <c r="D62" s="96">
        <v>291.70999999999998</v>
      </c>
      <c r="E62" s="96">
        <f>D62*S51</f>
        <v>356.85524834122276</v>
      </c>
      <c r="F62" s="96"/>
      <c r="G62">
        <f>ROUND(C62*0.8/12,0)</f>
        <v>3</v>
      </c>
      <c r="H62" s="96">
        <f>D62/G62</f>
        <v>97.236666666666665</v>
      </c>
      <c r="I62" s="152" t="s">
        <v>99</v>
      </c>
      <c r="J62" s="124"/>
      <c r="K62" s="124"/>
      <c r="L62" s="153">
        <f>AVERAGE(H62:H64)</f>
        <v>79.720388888888877</v>
      </c>
      <c r="O62" s="96"/>
    </row>
    <row r="63" spans="3:43" x14ac:dyDescent="0.3">
      <c r="C63">
        <v>60</v>
      </c>
      <c r="D63" s="96">
        <v>307.69</v>
      </c>
      <c r="E63" s="96">
        <f t="shared" ref="E63:E70" si="3">D63*S52</f>
        <v>374.78976238707389</v>
      </c>
      <c r="F63" s="96"/>
      <c r="G63">
        <f t="shared" ref="G63:G70" si="4">ROUND(C63*0.8/12,0)</f>
        <v>4</v>
      </c>
      <c r="H63" s="96">
        <f t="shared" ref="H63:H70" si="5">D63/G63</f>
        <v>76.922499999999999</v>
      </c>
      <c r="I63" s="152"/>
      <c r="J63" s="124"/>
      <c r="K63" s="124"/>
      <c r="L63" s="153"/>
      <c r="O63" s="96"/>
    </row>
    <row r="64" spans="3:43" x14ac:dyDescent="0.3">
      <c r="C64">
        <v>75</v>
      </c>
      <c r="D64" s="96">
        <v>325.01</v>
      </c>
      <c r="E64" s="96">
        <f t="shared" si="3"/>
        <v>396.54874693706614</v>
      </c>
      <c r="F64" s="96"/>
      <c r="G64">
        <f t="shared" si="4"/>
        <v>5</v>
      </c>
      <c r="H64" s="96">
        <f t="shared" si="5"/>
        <v>65.001999999999995</v>
      </c>
      <c r="I64" s="152"/>
      <c r="J64" s="124"/>
      <c r="K64" s="124"/>
      <c r="L64" s="153"/>
      <c r="O64" s="96"/>
    </row>
    <row r="65" spans="3:15" x14ac:dyDescent="0.3">
      <c r="C65">
        <v>100</v>
      </c>
      <c r="D65" s="96">
        <v>364.97</v>
      </c>
      <c r="E65" s="96">
        <f t="shared" si="3"/>
        <v>446.59173636645369</v>
      </c>
      <c r="F65" s="96">
        <v>828.96</v>
      </c>
      <c r="G65">
        <f t="shared" si="4"/>
        <v>7</v>
      </c>
      <c r="H65" s="96">
        <f t="shared" si="5"/>
        <v>52.138571428571431</v>
      </c>
      <c r="I65" s="152" t="s">
        <v>100</v>
      </c>
      <c r="J65" s="124"/>
      <c r="K65" s="124"/>
      <c r="L65" s="153">
        <f>AVERAGE(H65:H67)</f>
        <v>47.627190476190471</v>
      </c>
      <c r="M65" s="96">
        <f>F65/G65</f>
        <v>118.42285714285715</v>
      </c>
      <c r="N65" s="153">
        <f>AVERAGE(M65:M67)</f>
        <v>106.24095238095238</v>
      </c>
      <c r="O65" s="96"/>
    </row>
    <row r="66" spans="3:15" x14ac:dyDescent="0.3">
      <c r="C66">
        <v>125</v>
      </c>
      <c r="D66" s="96">
        <v>390.28</v>
      </c>
      <c r="E66" s="96">
        <f t="shared" si="3"/>
        <v>479.80366514245503</v>
      </c>
      <c r="F66" s="96">
        <v>860.64</v>
      </c>
      <c r="G66">
        <f t="shared" si="4"/>
        <v>8</v>
      </c>
      <c r="H66" s="96">
        <f t="shared" si="5"/>
        <v>48.784999999999997</v>
      </c>
      <c r="I66" s="152"/>
      <c r="J66" s="124"/>
      <c r="K66" s="124"/>
      <c r="L66" s="153"/>
      <c r="M66" s="96">
        <f t="shared" ref="M66:M70" si="6">F66/G66</f>
        <v>107.58</v>
      </c>
      <c r="N66" s="153"/>
      <c r="O66" s="96"/>
    </row>
    <row r="67" spans="3:15" x14ac:dyDescent="0.3">
      <c r="C67">
        <v>150</v>
      </c>
      <c r="D67" s="96">
        <v>419.58</v>
      </c>
      <c r="E67" s="96">
        <f t="shared" si="3"/>
        <v>490.72398179633359</v>
      </c>
      <c r="F67" s="96">
        <v>927.2</v>
      </c>
      <c r="G67">
        <f t="shared" si="4"/>
        <v>10</v>
      </c>
      <c r="H67" s="96">
        <f t="shared" si="5"/>
        <v>41.957999999999998</v>
      </c>
      <c r="I67" s="152"/>
      <c r="J67" s="124"/>
      <c r="K67" s="124"/>
      <c r="L67" s="153"/>
      <c r="M67" s="96">
        <f t="shared" si="6"/>
        <v>92.72</v>
      </c>
      <c r="N67" s="153"/>
      <c r="O67" s="96"/>
    </row>
    <row r="68" spans="3:15" x14ac:dyDescent="0.3">
      <c r="C68">
        <v>200</v>
      </c>
      <c r="D68" s="96">
        <v>452.88</v>
      </c>
      <c r="E68" s="96">
        <f t="shared" si="3"/>
        <v>520.38726538849642</v>
      </c>
      <c r="F68" s="96">
        <v>3590.4</v>
      </c>
      <c r="G68">
        <f t="shared" si="4"/>
        <v>13</v>
      </c>
      <c r="H68" s="96">
        <f t="shared" si="5"/>
        <v>34.836923076923078</v>
      </c>
      <c r="I68" s="152" t="s">
        <v>101</v>
      </c>
      <c r="J68" s="124"/>
      <c r="K68" s="124"/>
      <c r="L68" s="153">
        <f>AVERAGE(H68:H69)</f>
        <v>30.072461538461539</v>
      </c>
      <c r="M68" s="96">
        <f t="shared" si="6"/>
        <v>276.18461538461537</v>
      </c>
      <c r="N68" s="153">
        <f>AVERAGE(M68:M69)</f>
        <v>241.71230769230769</v>
      </c>
      <c r="O68" s="96"/>
    </row>
    <row r="69" spans="3:15" x14ac:dyDescent="0.3">
      <c r="C69">
        <v>300</v>
      </c>
      <c r="D69" s="96">
        <v>506.16</v>
      </c>
      <c r="E69" s="96">
        <f t="shared" si="3"/>
        <v>581.12151504205588</v>
      </c>
      <c r="F69" s="96">
        <v>4144.8</v>
      </c>
      <c r="G69">
        <f t="shared" si="4"/>
        <v>20</v>
      </c>
      <c r="H69" s="96">
        <f t="shared" si="5"/>
        <v>25.308</v>
      </c>
      <c r="I69" s="152"/>
      <c r="J69" s="124"/>
      <c r="K69" s="124"/>
      <c r="L69" s="153"/>
      <c r="M69" s="96">
        <f t="shared" si="6"/>
        <v>207.24</v>
      </c>
      <c r="N69" s="153"/>
      <c r="O69" s="96"/>
    </row>
    <row r="70" spans="3:15" x14ac:dyDescent="0.3">
      <c r="C70">
        <v>400</v>
      </c>
      <c r="D70" s="96">
        <v>586.08000000000004</v>
      </c>
      <c r="E70" s="96">
        <f t="shared" si="3"/>
        <v>670.27635879218474</v>
      </c>
      <c r="F70" s="96">
        <v>5359.2</v>
      </c>
      <c r="G70">
        <f t="shared" si="4"/>
        <v>27</v>
      </c>
      <c r="H70" s="96">
        <f t="shared" si="5"/>
        <v>21.706666666666667</v>
      </c>
      <c r="I70" s="103" t="s">
        <v>102</v>
      </c>
      <c r="J70" s="124"/>
      <c r="K70" s="124"/>
      <c r="L70" s="104">
        <f>H70</f>
        <v>21.706666666666667</v>
      </c>
      <c r="M70" s="96">
        <f t="shared" si="6"/>
        <v>198.48888888888888</v>
      </c>
      <c r="N70" s="125">
        <f>M70</f>
        <v>198.48888888888888</v>
      </c>
      <c r="O70" s="96"/>
    </row>
    <row r="71" spans="3:15" x14ac:dyDescent="0.3">
      <c r="C71" s="149" t="s">
        <v>96</v>
      </c>
      <c r="D71" s="149"/>
      <c r="E71" s="149"/>
      <c r="F71" s="149"/>
      <c r="G71" s="149"/>
      <c r="H71" s="149"/>
      <c r="I71" s="149"/>
      <c r="J71" s="149"/>
      <c r="K71" s="149"/>
      <c r="L71" s="149"/>
      <c r="M71" s="96"/>
      <c r="N71" s="96"/>
    </row>
    <row r="72" spans="3:15" x14ac:dyDescent="0.3">
      <c r="C72" s="138"/>
      <c r="D72" s="138"/>
      <c r="E72" s="138"/>
      <c r="F72" s="138"/>
      <c r="G72" s="138"/>
      <c r="H72" s="138"/>
      <c r="I72" s="138"/>
      <c r="J72" s="138"/>
      <c r="K72" s="138"/>
      <c r="L72" s="138"/>
      <c r="M72" s="96"/>
      <c r="N72" s="96"/>
    </row>
    <row r="73" spans="3:15" x14ac:dyDescent="0.3">
      <c r="C73" s="138"/>
      <c r="D73" s="138"/>
      <c r="E73" s="138"/>
      <c r="F73" s="138"/>
      <c r="G73" s="138"/>
      <c r="H73" s="138"/>
      <c r="I73" s="138"/>
      <c r="J73" s="138"/>
      <c r="K73" s="138"/>
      <c r="L73" s="138"/>
      <c r="M73" s="96"/>
      <c r="N73" s="96"/>
    </row>
    <row r="74" spans="3:15" x14ac:dyDescent="0.3">
      <c r="C74" s="138"/>
      <c r="D74" s="138"/>
      <c r="E74" s="138"/>
      <c r="F74" s="138"/>
      <c r="G74" s="138"/>
      <c r="H74" s="138"/>
      <c r="I74" s="138"/>
      <c r="J74" s="138"/>
      <c r="K74" s="138"/>
      <c r="L74" s="138"/>
      <c r="M74" s="96"/>
      <c r="N74" s="96"/>
    </row>
    <row r="75" spans="3:15" x14ac:dyDescent="0.3">
      <c r="C75" s="138"/>
      <c r="D75" s="138"/>
      <c r="E75" s="138"/>
      <c r="F75" s="138"/>
      <c r="G75" s="138"/>
      <c r="H75" s="138"/>
      <c r="I75" s="138"/>
      <c r="J75" s="138"/>
      <c r="K75" s="138"/>
      <c r="L75" s="138"/>
      <c r="M75" s="96"/>
      <c r="N75" s="96"/>
    </row>
    <row r="76" spans="3:15" x14ac:dyDescent="0.3">
      <c r="C76" s="138"/>
      <c r="D76" s="138"/>
      <c r="E76" s="138"/>
      <c r="F76" s="138"/>
      <c r="G76" s="138"/>
      <c r="H76" s="138"/>
      <c r="I76" s="138"/>
      <c r="J76" s="138"/>
      <c r="K76" s="138"/>
      <c r="L76" s="138"/>
      <c r="M76" s="96"/>
      <c r="N76" s="96"/>
    </row>
    <row r="77" spans="3:15" x14ac:dyDescent="0.3">
      <c r="C77" s="138"/>
      <c r="D77" s="138"/>
      <c r="E77" s="138"/>
      <c r="F77" s="138"/>
      <c r="G77" s="138"/>
      <c r="H77" s="138"/>
      <c r="I77" s="138"/>
      <c r="J77" s="138"/>
      <c r="K77" s="138"/>
      <c r="L77" s="138"/>
      <c r="M77" s="96"/>
      <c r="N77" s="96"/>
    </row>
    <row r="78" spans="3:15" x14ac:dyDescent="0.3">
      <c r="C78" s="138"/>
      <c r="D78" s="138"/>
      <c r="E78" s="138"/>
      <c r="F78" s="138"/>
      <c r="G78" s="138"/>
      <c r="H78" s="138"/>
      <c r="I78" s="138"/>
      <c r="J78" s="138"/>
      <c r="K78" s="138"/>
      <c r="L78" s="138"/>
      <c r="M78" s="96"/>
      <c r="N78" s="96"/>
    </row>
    <row r="79" spans="3:15" x14ac:dyDescent="0.3">
      <c r="C79" s="138"/>
      <c r="D79" s="138"/>
      <c r="E79" s="138"/>
      <c r="F79" s="138"/>
      <c r="G79" s="138"/>
      <c r="H79" s="138"/>
      <c r="I79" s="138"/>
      <c r="J79" s="138"/>
      <c r="K79" s="138"/>
      <c r="L79" s="138"/>
      <c r="M79" s="96"/>
      <c r="N79" s="96"/>
    </row>
    <row r="80" spans="3:15" x14ac:dyDescent="0.3">
      <c r="C80" s="138"/>
      <c r="D80" s="138"/>
      <c r="E80" s="138"/>
      <c r="F80" s="138"/>
      <c r="G80" s="138"/>
      <c r="H80" s="138"/>
      <c r="I80" s="138"/>
      <c r="J80" s="138"/>
      <c r="K80" s="138"/>
      <c r="L80" s="138"/>
      <c r="M80" s="96"/>
      <c r="N80" s="96"/>
    </row>
    <row r="81" spans="3:18" x14ac:dyDescent="0.3">
      <c r="C81" s="138"/>
      <c r="D81" s="138"/>
      <c r="E81" s="138"/>
      <c r="F81" s="138"/>
      <c r="G81" s="138"/>
      <c r="H81" s="138"/>
      <c r="I81" s="138"/>
      <c r="J81" s="138"/>
      <c r="K81" s="138"/>
      <c r="L81" s="138"/>
      <c r="M81" s="96"/>
      <c r="N81" s="96"/>
    </row>
    <row r="82" spans="3:18" x14ac:dyDescent="0.3">
      <c r="C82" s="138"/>
      <c r="D82" s="138"/>
      <c r="E82" s="138"/>
      <c r="F82" s="138"/>
      <c r="G82" s="138"/>
      <c r="H82" s="138"/>
      <c r="I82" s="138"/>
      <c r="J82" s="138"/>
      <c r="K82" s="138"/>
      <c r="L82" s="138"/>
      <c r="M82" s="96"/>
      <c r="N82" s="96"/>
      <c r="P82" t="s">
        <v>228</v>
      </c>
      <c r="Q82" t="s">
        <v>80</v>
      </c>
      <c r="R82" t="s">
        <v>229</v>
      </c>
    </row>
    <row r="83" spans="3:18" x14ac:dyDescent="0.3">
      <c r="C83" s="138"/>
      <c r="D83" s="138"/>
      <c r="E83" s="138"/>
      <c r="F83" s="138"/>
      <c r="G83" s="138"/>
      <c r="H83" s="138"/>
      <c r="I83" s="138"/>
      <c r="J83" s="138"/>
      <c r="K83" s="138"/>
      <c r="L83" s="138"/>
      <c r="M83" s="96"/>
      <c r="N83" s="96"/>
      <c r="P83">
        <v>6.4</v>
      </c>
      <c r="Q83">
        <v>512.82000000000005</v>
      </c>
      <c r="R83">
        <f>Q83/P83</f>
        <v>80.128124999999997</v>
      </c>
    </row>
    <row r="84" spans="3:18" x14ac:dyDescent="0.3">
      <c r="C84" s="138"/>
      <c r="D84" s="138"/>
      <c r="E84" s="138"/>
      <c r="F84" s="138"/>
      <c r="G84" s="138"/>
      <c r="H84" s="138"/>
      <c r="I84" s="138"/>
      <c r="J84" s="138"/>
      <c r="K84" s="138"/>
      <c r="L84" s="138"/>
      <c r="M84" s="96"/>
      <c r="N84" s="96"/>
      <c r="P84">
        <v>8</v>
      </c>
      <c r="Q84">
        <v>639.36</v>
      </c>
      <c r="R84">
        <f t="shared" ref="R84:R86" si="7">Q84/P84</f>
        <v>79.92</v>
      </c>
    </row>
    <row r="85" spans="3:18" x14ac:dyDescent="0.3">
      <c r="C85" s="138"/>
      <c r="D85" s="138"/>
      <c r="E85" s="138"/>
      <c r="F85" s="138"/>
      <c r="G85" s="138"/>
      <c r="H85" s="138"/>
      <c r="I85" s="138"/>
      <c r="J85" s="138"/>
      <c r="K85" s="138"/>
      <c r="L85" s="138"/>
      <c r="M85" s="96"/>
      <c r="N85" s="96"/>
      <c r="P85">
        <v>10.667</v>
      </c>
      <c r="Q85">
        <v>852.48</v>
      </c>
      <c r="R85">
        <f t="shared" si="7"/>
        <v>79.917502578044434</v>
      </c>
    </row>
    <row r="86" spans="3:18" x14ac:dyDescent="0.3">
      <c r="P86">
        <v>16</v>
      </c>
      <c r="Q86">
        <v>1278.72</v>
      </c>
      <c r="R86">
        <f t="shared" si="7"/>
        <v>79.92</v>
      </c>
    </row>
    <row r="87" spans="3:18" x14ac:dyDescent="0.3">
      <c r="Q87" t="s">
        <v>230</v>
      </c>
      <c r="R87">
        <f>ROUND(AVERAGE(R83:R86),0)</f>
        <v>80</v>
      </c>
    </row>
    <row r="98" spans="18:20" x14ac:dyDescent="0.3">
      <c r="S98" t="s">
        <v>209</v>
      </c>
    </row>
    <row r="99" spans="18:20" x14ac:dyDescent="0.3">
      <c r="S99">
        <f>562.8/5</f>
        <v>112.55999999999999</v>
      </c>
    </row>
    <row r="111" spans="18:20" x14ac:dyDescent="0.3">
      <c r="R111" t="s">
        <v>207</v>
      </c>
      <c r="S111" t="s">
        <v>208</v>
      </c>
      <c r="T111" t="s">
        <v>209</v>
      </c>
    </row>
    <row r="112" spans="18:20" x14ac:dyDescent="0.3">
      <c r="R112">
        <f>120*0.8/12</f>
        <v>8</v>
      </c>
      <c r="S112">
        <v>392.62</v>
      </c>
      <c r="T112">
        <f>S112/R112</f>
        <v>49.077500000000001</v>
      </c>
    </row>
    <row r="115" spans="3:3" x14ac:dyDescent="0.3">
      <c r="C115" t="s">
        <v>222</v>
      </c>
    </row>
    <row r="129" spans="3:7" x14ac:dyDescent="0.3">
      <c r="C129" t="s">
        <v>223</v>
      </c>
      <c r="G129">
        <f>AVERAGE(0.64,1.8,2.8,3.6,2.2,1.98)</f>
        <v>2.17</v>
      </c>
    </row>
    <row r="130" spans="3:7" x14ac:dyDescent="0.3">
      <c r="C130" t="s">
        <v>224</v>
      </c>
    </row>
    <row r="131" spans="3:7" x14ac:dyDescent="0.3">
      <c r="C131" t="s">
        <v>225</v>
      </c>
    </row>
    <row r="142" spans="3:7" x14ac:dyDescent="0.3">
      <c r="C142" t="s">
        <v>226</v>
      </c>
      <c r="F142">
        <f>17.15</f>
        <v>17.149999999999999</v>
      </c>
    </row>
  </sheetData>
  <mergeCells count="28">
    <mergeCell ref="N65:N67"/>
    <mergeCell ref="N68:N69"/>
    <mergeCell ref="M13:M15"/>
    <mergeCell ref="M16:M21"/>
    <mergeCell ref="N7:N9"/>
    <mergeCell ref="N10:N12"/>
    <mergeCell ref="N13:N15"/>
    <mergeCell ref="N16:N21"/>
    <mergeCell ref="H7:H9"/>
    <mergeCell ref="H10:H12"/>
    <mergeCell ref="H13:H15"/>
    <mergeCell ref="H16:H21"/>
    <mergeCell ref="L5:L6"/>
    <mergeCell ref="L16:L21"/>
    <mergeCell ref="C71:L71"/>
    <mergeCell ref="I62:I64"/>
    <mergeCell ref="I65:I67"/>
    <mergeCell ref="I68:I69"/>
    <mergeCell ref="L62:L64"/>
    <mergeCell ref="L65:L67"/>
    <mergeCell ref="L68:L69"/>
    <mergeCell ref="L4:M4"/>
    <mergeCell ref="N4:O4"/>
    <mergeCell ref="L7:L9"/>
    <mergeCell ref="L10:L12"/>
    <mergeCell ref="L13:L15"/>
    <mergeCell ref="M7:M9"/>
    <mergeCell ref="M10:M12"/>
  </mergeCells>
  <hyperlinks>
    <hyperlink ref="D23" r:id="rId1"/>
  </hyperlinks>
  <pageMargins left="0.7" right="0.7" top="0.75" bottom="0.75" header="0.3" footer="0.3"/>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7"/>
  <sheetViews>
    <sheetView zoomScaleNormal="100" workbookViewId="0">
      <pane ySplit="15" topLeftCell="A16" activePane="bottomLeft" state="frozen"/>
      <selection pane="bottomLeft" activeCell="C31" sqref="C31:G37"/>
    </sheetView>
  </sheetViews>
  <sheetFormatPr defaultRowHeight="14.4" x14ac:dyDescent="0.3"/>
  <cols>
    <col min="1" max="1" width="15.5546875" bestFit="1" customWidth="1"/>
    <col min="2" max="3" width="18" customWidth="1"/>
    <col min="4" max="4" width="21.33203125" bestFit="1" customWidth="1"/>
    <col min="5" max="5" width="21.5546875" customWidth="1"/>
    <col min="6" max="8" width="22.88671875" customWidth="1"/>
    <col min="9" max="9" width="13.33203125" customWidth="1"/>
    <col min="10" max="10" width="18.109375" bestFit="1" customWidth="1"/>
    <col min="11" max="11" width="38" customWidth="1"/>
    <col min="12" max="12" width="158.5546875" bestFit="1" customWidth="1"/>
    <col min="13" max="13" width="6.33203125" customWidth="1"/>
    <col min="14" max="14" width="15.5546875" style="1" bestFit="1" customWidth="1"/>
    <col min="15" max="15" width="16" style="1" bestFit="1" customWidth="1"/>
    <col min="16" max="16" width="26" style="1" customWidth="1"/>
  </cols>
  <sheetData>
    <row r="1" spans="1:13" x14ac:dyDescent="0.3">
      <c r="F1" t="s">
        <v>41</v>
      </c>
    </row>
    <row r="2" spans="1:13" ht="15" thickBot="1" x14ac:dyDescent="0.35">
      <c r="F2" t="s">
        <v>40</v>
      </c>
    </row>
    <row r="3" spans="1:13" ht="15" thickBot="1" x14ac:dyDescent="0.35">
      <c r="F3" t="s">
        <v>33</v>
      </c>
      <c r="L3" s="159"/>
    </row>
    <row r="4" spans="1:13" ht="15" thickBot="1" x14ac:dyDescent="0.35">
      <c r="A4" s="90"/>
      <c r="B4" s="89" t="s">
        <v>0</v>
      </c>
      <c r="C4" s="85" t="s">
        <v>1</v>
      </c>
      <c r="D4" s="85" t="s">
        <v>2</v>
      </c>
      <c r="E4" s="167" t="s">
        <v>38</v>
      </c>
      <c r="F4" s="168"/>
      <c r="G4" s="169"/>
      <c r="I4" s="3" t="s">
        <v>23</v>
      </c>
      <c r="J4" s="3" t="s">
        <v>21</v>
      </c>
      <c r="K4" s="91"/>
      <c r="L4" s="160"/>
    </row>
    <row r="5" spans="1:13" x14ac:dyDescent="0.3">
      <c r="A5" s="156" t="s">
        <v>18</v>
      </c>
      <c r="B5" s="165" t="s">
        <v>3</v>
      </c>
      <c r="C5" s="156" t="s">
        <v>4</v>
      </c>
      <c r="D5" s="86" t="s">
        <v>5</v>
      </c>
      <c r="E5">
        <v>3</v>
      </c>
      <c r="F5">
        <v>4</v>
      </c>
      <c r="G5" s="23">
        <v>5</v>
      </c>
      <c r="I5" s="3" t="s">
        <v>24</v>
      </c>
      <c r="J5" s="3" t="s">
        <v>22</v>
      </c>
      <c r="K5" s="91"/>
      <c r="L5" s="160"/>
    </row>
    <row r="6" spans="1:13" x14ac:dyDescent="0.3">
      <c r="A6" s="158"/>
      <c r="B6" s="170"/>
      <c r="C6" s="158"/>
      <c r="D6" s="86" t="s">
        <v>6</v>
      </c>
      <c r="E6">
        <v>3</v>
      </c>
      <c r="F6" s="24">
        <v>4</v>
      </c>
      <c r="G6">
        <v>5</v>
      </c>
      <c r="L6" s="160"/>
    </row>
    <row r="7" spans="1:13" ht="15" thickBot="1" x14ac:dyDescent="0.35">
      <c r="A7" s="158"/>
      <c r="B7" s="166"/>
      <c r="C7" s="157"/>
      <c r="D7" s="87" t="s">
        <v>7</v>
      </c>
      <c r="E7" s="69">
        <v>3</v>
      </c>
      <c r="F7" s="69">
        <v>4</v>
      </c>
      <c r="G7" s="69">
        <v>5</v>
      </c>
      <c r="L7" s="160"/>
    </row>
    <row r="8" spans="1:13" x14ac:dyDescent="0.3">
      <c r="A8" s="158"/>
      <c r="B8" s="165" t="s">
        <v>3</v>
      </c>
      <c r="C8" s="156" t="s">
        <v>8</v>
      </c>
      <c r="D8" s="86" t="s">
        <v>9</v>
      </c>
      <c r="E8" s="31">
        <v>3</v>
      </c>
      <c r="F8" s="24">
        <v>4</v>
      </c>
      <c r="G8" s="14">
        <v>5</v>
      </c>
      <c r="L8" s="160"/>
    </row>
    <row r="9" spans="1:13" x14ac:dyDescent="0.3">
      <c r="A9" s="158"/>
      <c r="B9" s="170"/>
      <c r="C9" s="158"/>
      <c r="D9" s="86" t="s">
        <v>10</v>
      </c>
      <c r="E9">
        <v>3</v>
      </c>
      <c r="F9" s="24">
        <v>4</v>
      </c>
      <c r="G9" s="23">
        <v>5</v>
      </c>
      <c r="L9" s="160"/>
    </row>
    <row r="10" spans="1:13" x14ac:dyDescent="0.3">
      <c r="A10" s="158"/>
      <c r="B10" s="170"/>
      <c r="C10" s="158"/>
      <c r="D10" s="86" t="s">
        <v>11</v>
      </c>
      <c r="E10" s="31">
        <v>3</v>
      </c>
      <c r="F10" s="24">
        <v>4</v>
      </c>
      <c r="G10" s="23">
        <v>5</v>
      </c>
      <c r="L10" s="160"/>
    </row>
    <row r="11" spans="1:13" ht="15" thickBot="1" x14ac:dyDescent="0.35">
      <c r="A11" s="157"/>
      <c r="B11" s="166"/>
      <c r="C11" s="157"/>
      <c r="D11" s="87" t="s">
        <v>12</v>
      </c>
      <c r="E11" s="31">
        <v>3</v>
      </c>
      <c r="F11" s="24">
        <v>4</v>
      </c>
      <c r="G11" s="23">
        <v>5</v>
      </c>
      <c r="L11" s="160"/>
    </row>
    <row r="12" spans="1:13" ht="15" thickBot="1" x14ac:dyDescent="0.35">
      <c r="A12" s="156" t="s">
        <v>17</v>
      </c>
      <c r="B12" s="165" t="s">
        <v>13</v>
      </c>
      <c r="C12" s="88" t="s">
        <v>45</v>
      </c>
      <c r="D12" s="87" t="s">
        <v>14</v>
      </c>
      <c r="E12" s="31">
        <v>3</v>
      </c>
      <c r="F12" s="24">
        <v>4</v>
      </c>
      <c r="G12" s="23">
        <v>5</v>
      </c>
      <c r="I12" s="15"/>
      <c r="L12" s="160"/>
    </row>
    <row r="13" spans="1:13" ht="15" thickBot="1" x14ac:dyDescent="0.35">
      <c r="A13" s="157"/>
      <c r="B13" s="166"/>
      <c r="C13" s="88" t="s">
        <v>8</v>
      </c>
      <c r="D13" s="87" t="s">
        <v>14</v>
      </c>
      <c r="E13" s="31">
        <v>3</v>
      </c>
      <c r="F13" s="24">
        <v>4</v>
      </c>
      <c r="G13" s="69">
        <v>5</v>
      </c>
      <c r="I13" s="15"/>
      <c r="L13" s="160"/>
    </row>
    <row r="14" spans="1:13" ht="15" thickBot="1" x14ac:dyDescent="0.35">
      <c r="L14" s="161"/>
    </row>
    <row r="15" spans="1:13" ht="15" thickBot="1" x14ac:dyDescent="0.35">
      <c r="B15" s="44"/>
      <c r="C15" s="44" t="s">
        <v>1</v>
      </c>
      <c r="D15" s="45" t="s">
        <v>28</v>
      </c>
      <c r="E15" s="45" t="s">
        <v>26</v>
      </c>
      <c r="F15" s="45" t="s">
        <v>27</v>
      </c>
      <c r="G15" s="45" t="s">
        <v>15</v>
      </c>
      <c r="H15" s="45" t="s">
        <v>30</v>
      </c>
      <c r="I15" s="45" t="s">
        <v>16</v>
      </c>
      <c r="J15" s="46" t="s">
        <v>19</v>
      </c>
      <c r="K15" s="92" t="s">
        <v>64</v>
      </c>
      <c r="L15" s="47" t="s">
        <v>20</v>
      </c>
      <c r="M15" s="12"/>
    </row>
    <row r="16" spans="1:13" ht="15" thickBot="1" x14ac:dyDescent="0.35">
      <c r="B16" s="171" t="s">
        <v>17</v>
      </c>
      <c r="C16" s="32" t="s">
        <v>8</v>
      </c>
      <c r="D16" s="33"/>
      <c r="E16" s="34">
        <v>3</v>
      </c>
      <c r="F16" s="35">
        <f t="shared" ref="F16:F20" si="0">E16*12000</f>
        <v>36000</v>
      </c>
      <c r="G16" s="36">
        <v>14</v>
      </c>
      <c r="H16" s="82">
        <v>0.8</v>
      </c>
      <c r="I16" s="37" t="s">
        <v>25</v>
      </c>
      <c r="J16" s="25">
        <f>2602.7+484</f>
        <v>3086.7</v>
      </c>
      <c r="K16" s="93">
        <f>ROUND(J16/E16,0)</f>
        <v>1029</v>
      </c>
      <c r="L16" s="30" t="s">
        <v>58</v>
      </c>
      <c r="M16" s="13"/>
    </row>
    <row r="17" spans="2:13" ht="15" thickBot="1" x14ac:dyDescent="0.35">
      <c r="B17" s="172"/>
      <c r="C17" s="38" t="s">
        <v>8</v>
      </c>
      <c r="D17" s="39"/>
      <c r="E17" s="40">
        <v>4</v>
      </c>
      <c r="F17" s="41">
        <f t="shared" si="0"/>
        <v>48000</v>
      </c>
      <c r="G17" s="42">
        <v>14</v>
      </c>
      <c r="H17" s="83">
        <v>0.8</v>
      </c>
      <c r="I17" s="43" t="s">
        <v>25</v>
      </c>
      <c r="J17" s="4">
        <f>2946.1+484</f>
        <v>3430.1</v>
      </c>
      <c r="K17" s="93">
        <f t="shared" ref="K17:K37" si="1">ROUND(J17/E17,0)</f>
        <v>858</v>
      </c>
      <c r="L17" s="26" t="s">
        <v>59</v>
      </c>
      <c r="M17" s="13"/>
    </row>
    <row r="18" spans="2:13" ht="15" thickBot="1" x14ac:dyDescent="0.35">
      <c r="B18" s="172"/>
      <c r="C18" s="16" t="s">
        <v>8</v>
      </c>
      <c r="D18" s="17"/>
      <c r="E18" s="18">
        <v>5</v>
      </c>
      <c r="F18" s="19">
        <f t="shared" si="0"/>
        <v>60000</v>
      </c>
      <c r="G18" s="20">
        <v>14</v>
      </c>
      <c r="H18" s="21">
        <v>0.8</v>
      </c>
      <c r="I18" s="22" t="s">
        <v>25</v>
      </c>
      <c r="J18" s="4">
        <f>3145.85+484</f>
        <v>3629.85</v>
      </c>
      <c r="K18" s="93">
        <f t="shared" si="1"/>
        <v>726</v>
      </c>
      <c r="L18" s="26" t="s">
        <v>60</v>
      </c>
      <c r="M18" s="2"/>
    </row>
    <row r="19" spans="2:13" ht="15" thickBot="1" x14ac:dyDescent="0.35">
      <c r="B19" s="172"/>
      <c r="C19" s="5" t="s">
        <v>29</v>
      </c>
      <c r="D19" s="8"/>
      <c r="E19" s="11">
        <v>3</v>
      </c>
      <c r="F19" s="10">
        <f t="shared" si="0"/>
        <v>36000</v>
      </c>
      <c r="G19" s="9">
        <v>15</v>
      </c>
      <c r="H19" s="7">
        <v>0.8</v>
      </c>
      <c r="I19" s="6" t="s">
        <v>25</v>
      </c>
      <c r="J19" s="4">
        <f>3440</f>
        <v>3440</v>
      </c>
      <c r="K19" s="93">
        <f t="shared" si="1"/>
        <v>1147</v>
      </c>
      <c r="L19" s="26" t="s">
        <v>61</v>
      </c>
      <c r="M19" s="2"/>
    </row>
    <row r="20" spans="2:13" ht="15" thickBot="1" x14ac:dyDescent="0.35">
      <c r="B20" s="172"/>
      <c r="C20" s="38" t="s">
        <v>29</v>
      </c>
      <c r="D20" s="39"/>
      <c r="E20" s="40">
        <v>4</v>
      </c>
      <c r="F20" s="41">
        <f t="shared" si="0"/>
        <v>48000</v>
      </c>
      <c r="G20" s="42">
        <v>14</v>
      </c>
      <c r="H20" s="83">
        <v>0.81</v>
      </c>
      <c r="I20" s="43" t="s">
        <v>25</v>
      </c>
      <c r="J20" s="4">
        <f>3351.6+484</f>
        <v>3835.6</v>
      </c>
      <c r="K20" s="93">
        <f t="shared" si="1"/>
        <v>959</v>
      </c>
      <c r="L20" s="26" t="s">
        <v>62</v>
      </c>
      <c r="M20" s="2"/>
    </row>
    <row r="21" spans="2:13" ht="15" thickBot="1" x14ac:dyDescent="0.35">
      <c r="B21" s="172"/>
      <c r="C21" s="76" t="s">
        <v>29</v>
      </c>
      <c r="D21" s="77"/>
      <c r="E21" s="78">
        <v>5</v>
      </c>
      <c r="F21" s="84">
        <v>80000</v>
      </c>
      <c r="G21" s="79">
        <v>14</v>
      </c>
      <c r="H21" s="80">
        <v>0.81</v>
      </c>
      <c r="I21" s="81" t="s">
        <v>25</v>
      </c>
      <c r="J21" s="4">
        <f>3412.8+484</f>
        <v>3896.8</v>
      </c>
      <c r="K21" s="93">
        <f t="shared" si="1"/>
        <v>779</v>
      </c>
      <c r="L21" s="26" t="s">
        <v>63</v>
      </c>
      <c r="M21" s="2"/>
    </row>
    <row r="22" spans="2:13" ht="15" thickBot="1" x14ac:dyDescent="0.35">
      <c r="B22" s="162" t="s">
        <v>18</v>
      </c>
      <c r="C22" s="32" t="s">
        <v>8</v>
      </c>
      <c r="D22" s="33"/>
      <c r="E22" s="34">
        <v>3</v>
      </c>
      <c r="F22" s="35">
        <f t="shared" ref="F22:F30" si="2">E22*12000</f>
        <v>36000</v>
      </c>
      <c r="G22" s="36">
        <v>15</v>
      </c>
      <c r="H22" s="37" t="s">
        <v>25</v>
      </c>
      <c r="I22" s="36">
        <v>8.5</v>
      </c>
      <c r="J22" s="25">
        <f>2470.1+484</f>
        <v>2954.1</v>
      </c>
      <c r="K22" s="93">
        <f t="shared" si="1"/>
        <v>985</v>
      </c>
      <c r="L22" s="30" t="s">
        <v>39</v>
      </c>
      <c r="M22" s="2"/>
    </row>
    <row r="23" spans="2:13" ht="15" thickBot="1" x14ac:dyDescent="0.35">
      <c r="B23" s="163"/>
      <c r="C23" s="38" t="s">
        <v>8</v>
      </c>
      <c r="D23" s="39"/>
      <c r="E23" s="40">
        <v>4</v>
      </c>
      <c r="F23" s="41">
        <f t="shared" si="2"/>
        <v>48000</v>
      </c>
      <c r="G23" s="42">
        <v>15</v>
      </c>
      <c r="H23" s="43" t="s">
        <v>25</v>
      </c>
      <c r="I23" s="42">
        <v>9</v>
      </c>
      <c r="J23" s="4">
        <f>2721.7+484</f>
        <v>3205.7</v>
      </c>
      <c r="K23" s="93">
        <f t="shared" si="1"/>
        <v>801</v>
      </c>
      <c r="L23" s="26" t="s">
        <v>42</v>
      </c>
      <c r="M23" s="2"/>
    </row>
    <row r="24" spans="2:13" ht="15" thickBot="1" x14ac:dyDescent="0.35">
      <c r="B24" s="163"/>
      <c r="C24" s="38" t="s">
        <v>8</v>
      </c>
      <c r="D24" s="39"/>
      <c r="E24" s="40">
        <v>4</v>
      </c>
      <c r="F24" s="41">
        <f t="shared" si="2"/>
        <v>48000</v>
      </c>
      <c r="G24" s="42">
        <v>16</v>
      </c>
      <c r="H24" s="43" t="s">
        <v>25</v>
      </c>
      <c r="I24" s="42">
        <v>9.5</v>
      </c>
      <c r="J24" s="4">
        <f>3136.5+562+484</f>
        <v>4182.5</v>
      </c>
      <c r="K24" s="93">
        <f t="shared" si="1"/>
        <v>1046</v>
      </c>
      <c r="L24" s="26" t="s">
        <v>44</v>
      </c>
      <c r="M24" s="2"/>
    </row>
    <row r="25" spans="2:13" ht="15" thickBot="1" x14ac:dyDescent="0.35">
      <c r="B25" s="163"/>
      <c r="C25" s="16" t="s">
        <v>8</v>
      </c>
      <c r="D25" s="17"/>
      <c r="E25" s="18">
        <v>5</v>
      </c>
      <c r="F25" s="19">
        <f t="shared" si="2"/>
        <v>60000</v>
      </c>
      <c r="G25" s="20">
        <v>16</v>
      </c>
      <c r="H25" s="21" t="s">
        <v>25</v>
      </c>
      <c r="I25" s="20">
        <v>9</v>
      </c>
      <c r="J25" s="4">
        <f>4087+484</f>
        <v>4571</v>
      </c>
      <c r="K25" s="93">
        <f t="shared" si="1"/>
        <v>914</v>
      </c>
      <c r="L25" s="26" t="s">
        <v>43</v>
      </c>
      <c r="M25" s="2"/>
    </row>
    <row r="26" spans="2:13" ht="15" thickBot="1" x14ac:dyDescent="0.35">
      <c r="B26" s="163"/>
      <c r="C26" s="5" t="s">
        <v>8</v>
      </c>
      <c r="D26" s="8"/>
      <c r="E26" s="11">
        <v>3</v>
      </c>
      <c r="F26" s="10">
        <f t="shared" si="2"/>
        <v>36000</v>
      </c>
      <c r="G26" s="9">
        <v>17.5</v>
      </c>
      <c r="H26" s="6" t="s">
        <v>25</v>
      </c>
      <c r="I26" s="9">
        <v>9.5</v>
      </c>
      <c r="J26" s="4">
        <f>3018+484</f>
        <v>3502</v>
      </c>
      <c r="K26" s="93">
        <f t="shared" si="1"/>
        <v>1167</v>
      </c>
      <c r="L26" s="26" t="s">
        <v>47</v>
      </c>
      <c r="M26" s="2"/>
    </row>
    <row r="27" spans="2:13" ht="15" thickBot="1" x14ac:dyDescent="0.35">
      <c r="B27" s="163"/>
      <c r="C27" s="38" t="s">
        <v>8</v>
      </c>
      <c r="D27" s="39"/>
      <c r="E27" s="40">
        <v>4</v>
      </c>
      <c r="F27" s="41">
        <f t="shared" si="2"/>
        <v>48000</v>
      </c>
      <c r="G27" s="42">
        <v>17</v>
      </c>
      <c r="H27" s="43" t="s">
        <v>25</v>
      </c>
      <c r="I27" s="42">
        <v>10.5</v>
      </c>
      <c r="J27" s="4">
        <f>5844.24+562+484</f>
        <v>6890.24</v>
      </c>
      <c r="K27" s="93">
        <f t="shared" si="1"/>
        <v>1723</v>
      </c>
      <c r="L27" s="26" t="s">
        <v>46</v>
      </c>
      <c r="M27" s="2"/>
    </row>
    <row r="28" spans="2:13" ht="15" thickBot="1" x14ac:dyDescent="0.35">
      <c r="B28" s="163"/>
      <c r="C28" s="16" t="s">
        <v>8</v>
      </c>
      <c r="D28" s="17"/>
      <c r="E28" s="18">
        <v>5</v>
      </c>
      <c r="F28" s="19">
        <f t="shared" si="2"/>
        <v>60000</v>
      </c>
      <c r="G28" s="20">
        <v>17</v>
      </c>
      <c r="H28" s="21" t="s">
        <v>25</v>
      </c>
      <c r="I28" s="20">
        <v>9.5</v>
      </c>
      <c r="J28" s="4">
        <f>4533.9+562+484</f>
        <v>5579.9</v>
      </c>
      <c r="K28" s="93">
        <f t="shared" si="1"/>
        <v>1116</v>
      </c>
      <c r="L28" s="26" t="s">
        <v>48</v>
      </c>
      <c r="M28" s="2"/>
    </row>
    <row r="29" spans="2:13" ht="15" thickBot="1" x14ac:dyDescent="0.35">
      <c r="B29" s="163"/>
      <c r="C29" s="5" t="s">
        <v>8</v>
      </c>
      <c r="D29" s="8"/>
      <c r="E29" s="11">
        <v>3</v>
      </c>
      <c r="F29" s="10">
        <f t="shared" si="2"/>
        <v>36000</v>
      </c>
      <c r="G29" s="9">
        <v>18</v>
      </c>
      <c r="H29" s="7" t="s">
        <v>25</v>
      </c>
      <c r="I29" s="9">
        <v>10</v>
      </c>
      <c r="J29" s="4">
        <f>3472.25+562+484</f>
        <v>4518.25</v>
      </c>
      <c r="K29" s="93">
        <f t="shared" si="1"/>
        <v>1506</v>
      </c>
      <c r="L29" s="26" t="s">
        <v>49</v>
      </c>
      <c r="M29" s="2"/>
    </row>
    <row r="30" spans="2:13" ht="15" thickBot="1" x14ac:dyDescent="0.35">
      <c r="B30" s="163"/>
      <c r="C30" s="38" t="s">
        <v>8</v>
      </c>
      <c r="D30" s="39"/>
      <c r="E30" s="40">
        <v>4</v>
      </c>
      <c r="F30" s="41">
        <f t="shared" si="2"/>
        <v>48000</v>
      </c>
      <c r="G30" s="42">
        <v>18</v>
      </c>
      <c r="H30" s="43" t="s">
        <v>25</v>
      </c>
      <c r="I30" s="42">
        <v>9.5</v>
      </c>
      <c r="J30" s="4">
        <f>4125.9+562+484</f>
        <v>5171.8999999999996</v>
      </c>
      <c r="K30" s="93">
        <f t="shared" si="1"/>
        <v>1293</v>
      </c>
      <c r="L30" s="26" t="s">
        <v>50</v>
      </c>
      <c r="M30" s="2"/>
    </row>
    <row r="31" spans="2:13" ht="15" thickBot="1" x14ac:dyDescent="0.35">
      <c r="B31" s="163"/>
      <c r="C31" s="5" t="s">
        <v>29</v>
      </c>
      <c r="D31" s="8"/>
      <c r="E31" s="11">
        <v>3</v>
      </c>
      <c r="F31" s="10">
        <f t="shared" ref="F31:F32" si="3">E31*12000</f>
        <v>36000</v>
      </c>
      <c r="G31" s="9">
        <v>16</v>
      </c>
      <c r="H31" s="7" t="s">
        <v>25</v>
      </c>
      <c r="I31" s="9">
        <v>8</v>
      </c>
      <c r="J31" s="4">
        <f>3752.74+484</f>
        <v>4236.74</v>
      </c>
      <c r="K31" s="93">
        <f t="shared" si="1"/>
        <v>1412</v>
      </c>
      <c r="L31" s="26" t="s">
        <v>36</v>
      </c>
      <c r="M31" s="2"/>
    </row>
    <row r="32" spans="2:13" ht="15" thickBot="1" x14ac:dyDescent="0.35">
      <c r="B32" s="163"/>
      <c r="C32" s="5" t="s">
        <v>29</v>
      </c>
      <c r="D32" s="8"/>
      <c r="E32" s="11">
        <v>3</v>
      </c>
      <c r="F32" s="10">
        <f t="shared" si="3"/>
        <v>36000</v>
      </c>
      <c r="G32" s="9">
        <v>16</v>
      </c>
      <c r="H32" s="7" t="s">
        <v>25</v>
      </c>
      <c r="I32" s="9">
        <v>8</v>
      </c>
      <c r="J32" s="4">
        <f>4529.06+484</f>
        <v>5013.0600000000004</v>
      </c>
      <c r="K32" s="93">
        <f t="shared" si="1"/>
        <v>1671</v>
      </c>
      <c r="L32" s="26" t="s">
        <v>37</v>
      </c>
      <c r="M32" s="2"/>
    </row>
    <row r="33" spans="2:13" ht="15" thickBot="1" x14ac:dyDescent="0.35">
      <c r="B33" s="163"/>
      <c r="C33" s="48" t="s">
        <v>29</v>
      </c>
      <c r="D33" s="49"/>
      <c r="E33" s="50">
        <v>4</v>
      </c>
      <c r="F33" s="51">
        <f>E33*12000</f>
        <v>48000</v>
      </c>
      <c r="G33" s="52">
        <v>16</v>
      </c>
      <c r="H33" s="53" t="s">
        <v>25</v>
      </c>
      <c r="I33" s="54">
        <v>8.5</v>
      </c>
      <c r="J33" s="4">
        <f>5379.13+484</f>
        <v>5863.13</v>
      </c>
      <c r="K33" s="93">
        <f t="shared" si="1"/>
        <v>1466</v>
      </c>
      <c r="L33" s="26" t="s">
        <v>35</v>
      </c>
      <c r="M33" s="2"/>
    </row>
    <row r="34" spans="2:13" ht="15" thickBot="1" x14ac:dyDescent="0.35">
      <c r="B34" s="163"/>
      <c r="C34" s="70" t="s">
        <v>29</v>
      </c>
      <c r="D34" s="71"/>
      <c r="E34" s="72">
        <v>4</v>
      </c>
      <c r="F34" s="73">
        <f>E34*12000</f>
        <v>48000</v>
      </c>
      <c r="G34" s="74">
        <v>16</v>
      </c>
      <c r="H34" s="75" t="s">
        <v>25</v>
      </c>
      <c r="I34" s="74">
        <v>8</v>
      </c>
      <c r="J34" s="4">
        <f>4428+484</f>
        <v>4912</v>
      </c>
      <c r="K34" s="93">
        <f t="shared" si="1"/>
        <v>1228</v>
      </c>
      <c r="L34" s="26" t="s">
        <v>35</v>
      </c>
      <c r="M34" s="2"/>
    </row>
    <row r="35" spans="2:13" ht="15" thickBot="1" x14ac:dyDescent="0.35">
      <c r="B35" s="163"/>
      <c r="C35" s="62" t="s">
        <v>29</v>
      </c>
      <c r="D35" s="63"/>
      <c r="E35" s="64">
        <v>5</v>
      </c>
      <c r="F35" s="65">
        <f>E35*12000</f>
        <v>60000</v>
      </c>
      <c r="G35" s="66">
        <v>15</v>
      </c>
      <c r="H35" s="67" t="s">
        <v>25</v>
      </c>
      <c r="I35" s="66">
        <v>8</v>
      </c>
      <c r="J35" s="4">
        <v>4084</v>
      </c>
      <c r="K35" s="93">
        <f t="shared" si="1"/>
        <v>817</v>
      </c>
      <c r="L35" s="26" t="s">
        <v>34</v>
      </c>
      <c r="M35" s="2"/>
    </row>
    <row r="36" spans="2:13" ht="15" thickBot="1" x14ac:dyDescent="0.35">
      <c r="B36" s="163"/>
      <c r="C36" s="62" t="s">
        <v>29</v>
      </c>
      <c r="D36" s="63"/>
      <c r="E36" s="64">
        <v>5</v>
      </c>
      <c r="F36" s="65">
        <f t="shared" ref="F36:F37" si="4">E36*12000</f>
        <v>60000</v>
      </c>
      <c r="G36" s="66">
        <v>15</v>
      </c>
      <c r="H36" s="67" t="s">
        <v>25</v>
      </c>
      <c r="I36" s="68">
        <v>8.5</v>
      </c>
      <c r="J36" s="27">
        <f>5850.32+484</f>
        <v>6334.32</v>
      </c>
      <c r="K36" s="93">
        <f t="shared" si="1"/>
        <v>1267</v>
      </c>
      <c r="L36" s="26" t="s">
        <v>32</v>
      </c>
      <c r="M36" s="2"/>
    </row>
    <row r="37" spans="2:13" ht="15" thickBot="1" x14ac:dyDescent="0.35">
      <c r="B37" s="164"/>
      <c r="C37" s="55" t="s">
        <v>29</v>
      </c>
      <c r="D37" s="56"/>
      <c r="E37" s="57">
        <v>5</v>
      </c>
      <c r="F37" s="58">
        <f t="shared" si="4"/>
        <v>60000</v>
      </c>
      <c r="G37" s="59">
        <v>15.5</v>
      </c>
      <c r="H37" s="60" t="s">
        <v>25</v>
      </c>
      <c r="I37" s="61">
        <v>8.1999999999999993</v>
      </c>
      <c r="J37" s="28">
        <f>4689.01+484</f>
        <v>5173.01</v>
      </c>
      <c r="K37" s="93">
        <f t="shared" si="1"/>
        <v>1035</v>
      </c>
      <c r="L37" s="29" t="s">
        <v>31</v>
      </c>
      <c r="M37" s="2"/>
    </row>
  </sheetData>
  <mergeCells count="11">
    <mergeCell ref="A12:A13"/>
    <mergeCell ref="A5:A11"/>
    <mergeCell ref="L3:L14"/>
    <mergeCell ref="B22:B37"/>
    <mergeCell ref="B12:B13"/>
    <mergeCell ref="C5:C7"/>
    <mergeCell ref="C8:C11"/>
    <mergeCell ref="E4:G4"/>
    <mergeCell ref="B5:B7"/>
    <mergeCell ref="B8:B11"/>
    <mergeCell ref="B16:B21"/>
  </mergeCells>
  <hyperlinks>
    <hyperlink ref="L35" r:id="rId1"/>
    <hyperlink ref="L36" r:id="rId2"/>
    <hyperlink ref="L37" r:id="rId3"/>
    <hyperlink ref="L34" r:id="rId4"/>
    <hyperlink ref="L33" r:id="rId5"/>
    <hyperlink ref="L31" r:id="rId6"/>
    <hyperlink ref="L32" r:id="rId7"/>
    <hyperlink ref="L22" r:id="rId8"/>
    <hyperlink ref="L23" r:id="rId9"/>
    <hyperlink ref="L27" r:id="rId10"/>
    <hyperlink ref="L26" r:id="rId11"/>
    <hyperlink ref="L28" r:id="rId12"/>
    <hyperlink ref="L29" r:id="rId13"/>
    <hyperlink ref="L30" r:id="rId14"/>
    <hyperlink ref="L16" r:id="rId15"/>
    <hyperlink ref="L17" r:id="rId16"/>
    <hyperlink ref="L18" r:id="rId17"/>
    <hyperlink ref="L19" r:id="rId18"/>
    <hyperlink ref="L20" r:id="rId19"/>
    <hyperlink ref="L21" r:id="rId20"/>
  </hyperlinks>
  <pageMargins left="0.7" right="0.7" top="0.75" bottom="0.75" header="0.3" footer="0.3"/>
  <pageSetup orientation="portrait" horizontalDpi="0" verticalDpi="0" r:id="rId21"/>
  <drawing r:id="rId22"/>
  <legacyDrawing r:id="rId2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8" workbookViewId="0">
      <selection activeCell="B24" sqref="B24"/>
    </sheetView>
  </sheetViews>
  <sheetFormatPr defaultRowHeight="14.4" x14ac:dyDescent="0.3"/>
  <cols>
    <col min="1" max="1" width="11.88671875" customWidth="1"/>
    <col min="2" max="2" width="11" customWidth="1"/>
    <col min="3" max="3" width="74" bestFit="1" customWidth="1"/>
    <col min="4" max="4" width="10" customWidth="1"/>
    <col min="6" max="6" width="15.5546875" bestFit="1" customWidth="1"/>
  </cols>
  <sheetData>
    <row r="1" spans="1:10" x14ac:dyDescent="0.3">
      <c r="A1" s="108" t="s">
        <v>106</v>
      </c>
      <c r="B1" s="108" t="s">
        <v>107</v>
      </c>
      <c r="C1" s="108" t="s">
        <v>108</v>
      </c>
      <c r="D1" s="108" t="s">
        <v>109</v>
      </c>
      <c r="E1" s="108" t="s">
        <v>110</v>
      </c>
      <c r="F1" s="108" t="s">
        <v>111</v>
      </c>
      <c r="G1" s="108" t="s">
        <v>112</v>
      </c>
      <c r="I1" t="s">
        <v>113</v>
      </c>
      <c r="J1" t="s">
        <v>114</v>
      </c>
    </row>
    <row r="2" spans="1:10" x14ac:dyDescent="0.3">
      <c r="A2" s="109">
        <v>0</v>
      </c>
      <c r="B2" s="134">
        <v>684</v>
      </c>
      <c r="C2" s="109" t="s">
        <v>115</v>
      </c>
      <c r="D2" s="109" t="s">
        <v>13</v>
      </c>
      <c r="E2" s="109">
        <v>2</v>
      </c>
      <c r="F2" s="109" t="s">
        <v>116</v>
      </c>
      <c r="G2" s="110">
        <v>11</v>
      </c>
      <c r="I2">
        <v>11.2</v>
      </c>
      <c r="J2">
        <f>(I2-$G2)/($G3-$G2)*$B3+($G3-I2)/($G3-$G2)*$B2</f>
        <v>709.59999999999991</v>
      </c>
    </row>
    <row r="3" spans="1:10" x14ac:dyDescent="0.3">
      <c r="A3" s="111">
        <v>0</v>
      </c>
      <c r="B3" s="135">
        <v>748</v>
      </c>
      <c r="C3" s="111" t="s">
        <v>117</v>
      </c>
      <c r="D3" s="111" t="s">
        <v>13</v>
      </c>
      <c r="E3" s="111">
        <v>2</v>
      </c>
      <c r="F3" s="111" t="s">
        <v>116</v>
      </c>
      <c r="G3" s="112">
        <v>11.5</v>
      </c>
    </row>
    <row r="4" spans="1:10" x14ac:dyDescent="0.3">
      <c r="A4" s="113">
        <v>0</v>
      </c>
      <c r="B4" s="113">
        <v>783.56</v>
      </c>
      <c r="C4" s="113" t="s">
        <v>118</v>
      </c>
      <c r="D4" s="113" t="s">
        <v>13</v>
      </c>
      <c r="E4" s="113">
        <v>2</v>
      </c>
      <c r="F4" s="113" t="s">
        <v>116</v>
      </c>
      <c r="G4" s="114">
        <v>12</v>
      </c>
    </row>
    <row r="5" spans="1:10" x14ac:dyDescent="0.3">
      <c r="A5" s="111">
        <v>0</v>
      </c>
      <c r="B5" s="111">
        <v>815.43</v>
      </c>
      <c r="C5" s="111" t="s">
        <v>119</v>
      </c>
      <c r="D5" s="111" t="s">
        <v>13</v>
      </c>
      <c r="E5" s="111">
        <v>2</v>
      </c>
      <c r="F5" s="111" t="s">
        <v>116</v>
      </c>
      <c r="G5" s="112">
        <v>12.5</v>
      </c>
    </row>
    <row r="6" spans="1:10" x14ac:dyDescent="0.3">
      <c r="A6" s="113">
        <v>0</v>
      </c>
      <c r="B6" s="113">
        <v>864.92</v>
      </c>
      <c r="C6" s="113" t="s">
        <v>120</v>
      </c>
      <c r="D6" s="113" t="s">
        <v>13</v>
      </c>
      <c r="E6" s="113">
        <v>2</v>
      </c>
      <c r="F6" s="113" t="s">
        <v>116</v>
      </c>
      <c r="G6" s="114">
        <v>13</v>
      </c>
    </row>
    <row r="7" spans="1:10" x14ac:dyDescent="0.3">
      <c r="A7" s="111">
        <v>0</v>
      </c>
      <c r="B7" s="135">
        <v>615</v>
      </c>
      <c r="C7" s="111" t="s">
        <v>121</v>
      </c>
      <c r="D7" s="111" t="s">
        <v>13</v>
      </c>
      <c r="E7" s="111">
        <v>3</v>
      </c>
      <c r="F7" s="111" t="s">
        <v>122</v>
      </c>
      <c r="G7" s="112">
        <v>10.8</v>
      </c>
      <c r="I7">
        <v>11</v>
      </c>
      <c r="J7">
        <f>(I7-$G7)/($G8-$G7)*$B8+($G8-I7)/($G8-$G7)*$B7</f>
        <v>647.58285714285705</v>
      </c>
    </row>
    <row r="8" spans="1:10" x14ac:dyDescent="0.3">
      <c r="A8" s="113">
        <v>0</v>
      </c>
      <c r="B8" s="136">
        <v>729.04</v>
      </c>
      <c r="C8" s="113" t="s">
        <v>123</v>
      </c>
      <c r="D8" s="113" t="s">
        <v>13</v>
      </c>
      <c r="E8" s="113">
        <v>3</v>
      </c>
      <c r="F8" s="113" t="s">
        <v>122</v>
      </c>
      <c r="G8" s="114">
        <v>11.5</v>
      </c>
    </row>
    <row r="9" spans="1:10" x14ac:dyDescent="0.3">
      <c r="A9" s="111">
        <v>0</v>
      </c>
      <c r="B9" s="111">
        <v>767.55</v>
      </c>
      <c r="C9" s="111" t="s">
        <v>124</v>
      </c>
      <c r="D9" s="111" t="s">
        <v>13</v>
      </c>
      <c r="E9" s="111">
        <v>3</v>
      </c>
      <c r="F9" s="111" t="s">
        <v>122</v>
      </c>
      <c r="G9" s="112">
        <v>12</v>
      </c>
    </row>
    <row r="10" spans="1:10" x14ac:dyDescent="0.3">
      <c r="A10" s="113">
        <v>0</v>
      </c>
      <c r="B10" s="113">
        <v>823.13</v>
      </c>
      <c r="C10" s="113" t="s">
        <v>125</v>
      </c>
      <c r="D10" s="113" t="s">
        <v>13</v>
      </c>
      <c r="E10" s="113">
        <v>3</v>
      </c>
      <c r="F10" s="113" t="s">
        <v>122</v>
      </c>
      <c r="G10" s="114">
        <v>12.5</v>
      </c>
    </row>
    <row r="11" spans="1:10" x14ac:dyDescent="0.3">
      <c r="A11" s="111">
        <v>0</v>
      </c>
      <c r="B11" s="135">
        <v>686</v>
      </c>
      <c r="C11" s="111" t="s">
        <v>126</v>
      </c>
      <c r="D11" s="111" t="s">
        <v>13</v>
      </c>
      <c r="E11" s="111">
        <v>4</v>
      </c>
      <c r="F11" s="111" t="s">
        <v>127</v>
      </c>
      <c r="G11" s="112">
        <v>9.8000000000000007</v>
      </c>
      <c r="I11">
        <v>10</v>
      </c>
      <c r="J11">
        <f>(I11-$G11)/($G12-$G11)*$B12+($G12-I11)/($G12-$G11)*$B11</f>
        <v>705.15599999999995</v>
      </c>
    </row>
    <row r="12" spans="1:10" x14ac:dyDescent="0.3">
      <c r="A12" s="113">
        <v>0</v>
      </c>
      <c r="B12" s="136">
        <v>781.78</v>
      </c>
      <c r="C12" s="113" t="s">
        <v>128</v>
      </c>
      <c r="D12" s="113" t="s">
        <v>13</v>
      </c>
      <c r="E12" s="113">
        <v>4</v>
      </c>
      <c r="F12" s="113" t="s">
        <v>127</v>
      </c>
      <c r="G12" s="114">
        <v>10.8</v>
      </c>
    </row>
    <row r="13" spans="1:10" x14ac:dyDescent="0.3">
      <c r="A13" s="111">
        <v>0</v>
      </c>
      <c r="B13" s="111">
        <v>830.37</v>
      </c>
      <c r="C13" s="111" t="s">
        <v>129</v>
      </c>
      <c r="D13" s="111" t="s">
        <v>13</v>
      </c>
      <c r="E13" s="111">
        <v>4</v>
      </c>
      <c r="F13" s="111" t="s">
        <v>127</v>
      </c>
      <c r="G13" s="112">
        <v>11.5</v>
      </c>
    </row>
    <row r="14" spans="1:10" x14ac:dyDescent="0.3">
      <c r="A14" s="113">
        <v>0</v>
      </c>
      <c r="B14" s="113">
        <v>890.28</v>
      </c>
      <c r="C14" s="113" t="s">
        <v>130</v>
      </c>
      <c r="D14" s="113" t="s">
        <v>13</v>
      </c>
      <c r="E14" s="113">
        <v>4</v>
      </c>
      <c r="F14" s="113" t="s">
        <v>127</v>
      </c>
      <c r="G14" s="114">
        <v>12.5</v>
      </c>
    </row>
    <row r="15" spans="1:10" x14ac:dyDescent="0.3">
      <c r="A15" s="111">
        <v>0</v>
      </c>
      <c r="B15" s="111">
        <v>782</v>
      </c>
      <c r="C15" s="111" t="s">
        <v>131</v>
      </c>
      <c r="D15" s="111" t="s">
        <v>13</v>
      </c>
      <c r="E15" s="111">
        <v>5</v>
      </c>
      <c r="F15" s="111" t="s">
        <v>132</v>
      </c>
      <c r="G15" s="112">
        <v>9.5</v>
      </c>
    </row>
    <row r="16" spans="1:10" x14ac:dyDescent="0.3">
      <c r="A16" s="113">
        <v>0</v>
      </c>
      <c r="B16" s="113">
        <v>876.75</v>
      </c>
      <c r="C16" s="113" t="s">
        <v>133</v>
      </c>
      <c r="D16" s="113" t="s">
        <v>13</v>
      </c>
      <c r="E16" s="113">
        <v>5</v>
      </c>
      <c r="F16" s="113" t="s">
        <v>132</v>
      </c>
      <c r="G16" s="114">
        <v>10.199999999999999</v>
      </c>
    </row>
    <row r="17" spans="1:7" x14ac:dyDescent="0.3">
      <c r="A17" s="111">
        <v>0</v>
      </c>
      <c r="B17" s="111">
        <v>903.44</v>
      </c>
      <c r="C17" s="111" t="s">
        <v>134</v>
      </c>
      <c r="D17" s="111" t="s">
        <v>13</v>
      </c>
      <c r="E17" s="111">
        <v>5</v>
      </c>
      <c r="F17" s="111" t="s">
        <v>132</v>
      </c>
      <c r="G17" s="112">
        <v>11</v>
      </c>
    </row>
    <row r="18" spans="1:7" x14ac:dyDescent="0.3">
      <c r="A18" s="113">
        <v>0</v>
      </c>
      <c r="B18" s="113">
        <v>1027.5</v>
      </c>
      <c r="C18" s="113" t="s">
        <v>135</v>
      </c>
      <c r="D18" s="113" t="s">
        <v>13</v>
      </c>
      <c r="E18" s="113">
        <v>5</v>
      </c>
      <c r="F18" s="113" t="s">
        <v>132</v>
      </c>
      <c r="G18" s="114">
        <v>12</v>
      </c>
    </row>
    <row r="19" spans="1:7" x14ac:dyDescent="0.3">
      <c r="A19" s="111">
        <v>0</v>
      </c>
      <c r="B19" s="111">
        <v>684</v>
      </c>
      <c r="C19" s="111" t="s">
        <v>136</v>
      </c>
      <c r="D19" s="111" t="s">
        <v>137</v>
      </c>
      <c r="E19" s="111">
        <v>2</v>
      </c>
      <c r="F19" s="111" t="s">
        <v>116</v>
      </c>
      <c r="G19" s="112">
        <v>10.8</v>
      </c>
    </row>
    <row r="20" spans="1:7" x14ac:dyDescent="0.3">
      <c r="A20" s="113">
        <v>0</v>
      </c>
      <c r="B20" s="113">
        <v>748</v>
      </c>
      <c r="C20" s="113" t="s">
        <v>138</v>
      </c>
      <c r="D20" s="113" t="s">
        <v>137</v>
      </c>
      <c r="E20" s="113">
        <v>2</v>
      </c>
      <c r="F20" s="113" t="s">
        <v>116</v>
      </c>
      <c r="G20" s="114">
        <v>11.5</v>
      </c>
    </row>
    <row r="21" spans="1:7" x14ac:dyDescent="0.3">
      <c r="A21" s="111">
        <v>0</v>
      </c>
      <c r="B21" s="111">
        <v>783.56</v>
      </c>
      <c r="C21" s="111" t="s">
        <v>139</v>
      </c>
      <c r="D21" s="111" t="s">
        <v>137</v>
      </c>
      <c r="E21" s="111">
        <v>2</v>
      </c>
      <c r="F21" s="111" t="s">
        <v>116</v>
      </c>
      <c r="G21" s="112">
        <v>12</v>
      </c>
    </row>
    <row r="22" spans="1:7" x14ac:dyDescent="0.3">
      <c r="A22" s="113">
        <v>0</v>
      </c>
      <c r="B22" s="113">
        <v>615</v>
      </c>
      <c r="C22" s="113" t="s">
        <v>140</v>
      </c>
      <c r="D22" s="113" t="s">
        <v>137</v>
      </c>
      <c r="E22" s="113">
        <v>3</v>
      </c>
      <c r="F22" s="113" t="s">
        <v>122</v>
      </c>
      <c r="G22" s="114">
        <v>10.4</v>
      </c>
    </row>
    <row r="23" spans="1:7" x14ac:dyDescent="0.3">
      <c r="A23" s="111">
        <v>0</v>
      </c>
      <c r="B23" s="111">
        <v>729.04</v>
      </c>
      <c r="C23" s="111" t="s">
        <v>141</v>
      </c>
      <c r="D23" s="111" t="s">
        <v>137</v>
      </c>
      <c r="E23" s="111">
        <v>3</v>
      </c>
      <c r="F23" s="111" t="s">
        <v>122</v>
      </c>
      <c r="G23" s="112">
        <v>11.5</v>
      </c>
    </row>
    <row r="24" spans="1:7" x14ac:dyDescent="0.3">
      <c r="A24" s="113">
        <v>0</v>
      </c>
      <c r="B24" s="113">
        <v>767.55</v>
      </c>
      <c r="C24" s="113" t="s">
        <v>142</v>
      </c>
      <c r="D24" s="113" t="s">
        <v>137</v>
      </c>
      <c r="E24" s="113">
        <v>3</v>
      </c>
      <c r="F24" s="113" t="s">
        <v>122</v>
      </c>
      <c r="G24" s="114">
        <v>12</v>
      </c>
    </row>
    <row r="25" spans="1:7" x14ac:dyDescent="0.3">
      <c r="A25" s="111">
        <v>0</v>
      </c>
      <c r="B25" s="111">
        <v>686</v>
      </c>
      <c r="C25" s="111" t="s">
        <v>143</v>
      </c>
      <c r="D25" s="111" t="s">
        <v>137</v>
      </c>
      <c r="E25" s="111">
        <v>4</v>
      </c>
      <c r="F25" s="111" t="s">
        <v>127</v>
      </c>
      <c r="G25" s="112">
        <v>9.6999999999999993</v>
      </c>
    </row>
    <row r="26" spans="1:7" x14ac:dyDescent="0.3">
      <c r="A26" s="113">
        <v>0</v>
      </c>
      <c r="B26" s="113">
        <v>755.6</v>
      </c>
      <c r="C26" s="113" t="s">
        <v>144</v>
      </c>
      <c r="D26" s="113" t="s">
        <v>137</v>
      </c>
      <c r="E26" s="113">
        <v>4</v>
      </c>
      <c r="F26" s="113" t="s">
        <v>127</v>
      </c>
      <c r="G26" s="114">
        <v>10.5</v>
      </c>
    </row>
    <row r="27" spans="1:7" x14ac:dyDescent="0.3">
      <c r="A27" s="115">
        <v>0</v>
      </c>
      <c r="B27" s="115">
        <v>830.37</v>
      </c>
      <c r="C27" s="115" t="s">
        <v>145</v>
      </c>
      <c r="D27" s="115" t="s">
        <v>137</v>
      </c>
      <c r="E27" s="115">
        <v>4</v>
      </c>
      <c r="F27" s="115" t="s">
        <v>127</v>
      </c>
      <c r="G27" s="116">
        <v>10.8</v>
      </c>
    </row>
    <row r="31" spans="1:7" x14ac:dyDescent="0.3">
      <c r="B31" t="s">
        <v>146</v>
      </c>
      <c r="C31" t="s">
        <v>147</v>
      </c>
    </row>
    <row r="32" spans="1:7" x14ac:dyDescent="0.3">
      <c r="C32" t="s">
        <v>148</v>
      </c>
    </row>
    <row r="33" spans="3:3" x14ac:dyDescent="0.3">
      <c r="C33" t="s">
        <v>149</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topLeftCell="A19" workbookViewId="0">
      <selection activeCell="S32" sqref="S32"/>
    </sheetView>
  </sheetViews>
  <sheetFormatPr defaultRowHeight="14.4" x14ac:dyDescent="0.3"/>
  <sheetData>
    <row r="1" spans="1:26" x14ac:dyDescent="0.3">
      <c r="A1" s="173" t="s">
        <v>57</v>
      </c>
      <c r="B1" s="174"/>
      <c r="C1" s="174"/>
      <c r="D1" s="174"/>
      <c r="E1" s="174"/>
      <c r="F1" s="174"/>
      <c r="G1" s="174"/>
      <c r="H1" s="174"/>
      <c r="I1" s="174"/>
      <c r="J1" s="174"/>
      <c r="K1" s="174"/>
      <c r="L1" s="174"/>
      <c r="M1" s="175"/>
      <c r="N1" s="173" t="s">
        <v>55</v>
      </c>
      <c r="O1" s="174"/>
      <c r="P1" s="174"/>
      <c r="Q1" s="174"/>
      <c r="R1" s="174"/>
      <c r="S1" s="174"/>
      <c r="T1" s="174"/>
      <c r="U1" s="174"/>
      <c r="V1" s="174"/>
      <c r="W1" s="174"/>
      <c r="X1" s="174"/>
      <c r="Y1" s="174"/>
      <c r="Z1" s="175"/>
    </row>
    <row r="2" spans="1:26" x14ac:dyDescent="0.3">
      <c r="A2" s="176"/>
      <c r="B2" s="177"/>
      <c r="C2" s="177"/>
      <c r="D2" s="177"/>
      <c r="E2" s="177"/>
      <c r="F2" s="177"/>
      <c r="G2" s="177"/>
      <c r="H2" s="177"/>
      <c r="I2" s="177"/>
      <c r="J2" s="177"/>
      <c r="K2" s="177"/>
      <c r="L2" s="177"/>
      <c r="M2" s="178"/>
      <c r="N2" s="176"/>
      <c r="O2" s="177"/>
      <c r="P2" s="177"/>
      <c r="Q2" s="177"/>
      <c r="R2" s="177"/>
      <c r="S2" s="177"/>
      <c r="T2" s="177"/>
      <c r="U2" s="177"/>
      <c r="V2" s="177"/>
      <c r="W2" s="177"/>
      <c r="X2" s="177"/>
      <c r="Y2" s="177"/>
      <c r="Z2" s="178"/>
    </row>
    <row r="3" spans="1:26" x14ac:dyDescent="0.3">
      <c r="A3" s="176"/>
      <c r="B3" s="177"/>
      <c r="C3" s="177"/>
      <c r="D3" s="177"/>
      <c r="E3" s="177"/>
      <c r="F3" s="177"/>
      <c r="G3" s="177"/>
      <c r="H3" s="177"/>
      <c r="I3" s="177"/>
      <c r="J3" s="177"/>
      <c r="K3" s="177"/>
      <c r="L3" s="177"/>
      <c r="M3" s="178"/>
      <c r="N3" s="176"/>
      <c r="O3" s="177"/>
      <c r="P3" s="177"/>
      <c r="Q3" s="177"/>
      <c r="R3" s="177"/>
      <c r="S3" s="177"/>
      <c r="T3" s="177"/>
      <c r="U3" s="177"/>
      <c r="V3" s="177"/>
      <c r="W3" s="177"/>
      <c r="X3" s="177"/>
      <c r="Y3" s="177"/>
      <c r="Z3" s="178"/>
    </row>
    <row r="4" spans="1:26" x14ac:dyDescent="0.3">
      <c r="A4" s="176"/>
      <c r="B4" s="177"/>
      <c r="C4" s="177"/>
      <c r="D4" s="177"/>
      <c r="E4" s="177"/>
      <c r="F4" s="177"/>
      <c r="G4" s="177"/>
      <c r="H4" s="177"/>
      <c r="I4" s="177"/>
      <c r="J4" s="177"/>
      <c r="K4" s="177"/>
      <c r="L4" s="177"/>
      <c r="M4" s="178"/>
      <c r="N4" s="176"/>
      <c r="O4" s="177"/>
      <c r="P4" s="177"/>
      <c r="Q4" s="177"/>
      <c r="R4" s="177"/>
      <c r="S4" s="177"/>
      <c r="T4" s="177"/>
      <c r="U4" s="177"/>
      <c r="V4" s="177"/>
      <c r="W4" s="177"/>
      <c r="X4" s="177"/>
      <c r="Y4" s="177"/>
      <c r="Z4" s="178"/>
    </row>
    <row r="5" spans="1:26" x14ac:dyDescent="0.3">
      <c r="A5" s="176"/>
      <c r="B5" s="177"/>
      <c r="C5" s="177"/>
      <c r="D5" s="177"/>
      <c r="E5" s="177"/>
      <c r="F5" s="177"/>
      <c r="G5" s="177"/>
      <c r="H5" s="177"/>
      <c r="I5" s="177"/>
      <c r="J5" s="177"/>
      <c r="K5" s="177"/>
      <c r="L5" s="177"/>
      <c r="M5" s="178"/>
      <c r="N5" s="176"/>
      <c r="O5" s="177"/>
      <c r="P5" s="177"/>
      <c r="Q5" s="177"/>
      <c r="R5" s="177"/>
      <c r="S5" s="177"/>
      <c r="T5" s="177"/>
      <c r="U5" s="177"/>
      <c r="V5" s="177"/>
      <c r="W5" s="177"/>
      <c r="X5" s="177"/>
      <c r="Y5" s="177"/>
      <c r="Z5" s="178"/>
    </row>
    <row r="6" spans="1:26" x14ac:dyDescent="0.3">
      <c r="A6" s="176"/>
      <c r="B6" s="177"/>
      <c r="C6" s="177"/>
      <c r="D6" s="177"/>
      <c r="E6" s="177"/>
      <c r="F6" s="177"/>
      <c r="G6" s="177"/>
      <c r="H6" s="177"/>
      <c r="I6" s="177"/>
      <c r="J6" s="177"/>
      <c r="K6" s="177"/>
      <c r="L6" s="177"/>
      <c r="M6" s="178"/>
      <c r="N6" s="176"/>
      <c r="O6" s="177"/>
      <c r="P6" s="177"/>
      <c r="Q6" s="177"/>
      <c r="R6" s="177"/>
      <c r="S6" s="177"/>
      <c r="T6" s="177"/>
      <c r="U6" s="177"/>
      <c r="V6" s="177"/>
      <c r="W6" s="177"/>
      <c r="X6" s="177"/>
      <c r="Y6" s="177"/>
      <c r="Z6" s="178"/>
    </row>
    <row r="7" spans="1:26" x14ac:dyDescent="0.3">
      <c r="A7" s="176"/>
      <c r="B7" s="177"/>
      <c r="C7" s="177"/>
      <c r="D7" s="177"/>
      <c r="E7" s="177"/>
      <c r="F7" s="177"/>
      <c r="G7" s="177"/>
      <c r="H7" s="177"/>
      <c r="I7" s="177"/>
      <c r="J7" s="177"/>
      <c r="K7" s="177"/>
      <c r="L7" s="177"/>
      <c r="M7" s="178"/>
      <c r="N7" s="176"/>
      <c r="O7" s="177"/>
      <c r="P7" s="177"/>
      <c r="Q7" s="177"/>
      <c r="R7" s="177"/>
      <c r="S7" s="177"/>
      <c r="T7" s="177"/>
      <c r="U7" s="177"/>
      <c r="V7" s="177"/>
      <c r="W7" s="177"/>
      <c r="X7" s="177"/>
      <c r="Y7" s="177"/>
      <c r="Z7" s="178"/>
    </row>
    <row r="8" spans="1:26" x14ac:dyDescent="0.3">
      <c r="A8" s="176"/>
      <c r="B8" s="177"/>
      <c r="C8" s="177"/>
      <c r="D8" s="177"/>
      <c r="E8" s="177"/>
      <c r="F8" s="177"/>
      <c r="G8" s="177"/>
      <c r="H8" s="177"/>
      <c r="I8" s="177"/>
      <c r="J8" s="177"/>
      <c r="K8" s="177"/>
      <c r="L8" s="177"/>
      <c r="M8" s="178"/>
      <c r="N8" s="176"/>
      <c r="O8" s="177"/>
      <c r="P8" s="177"/>
      <c r="Q8" s="177"/>
      <c r="R8" s="177"/>
      <c r="S8" s="177"/>
      <c r="T8" s="177"/>
      <c r="U8" s="177"/>
      <c r="V8" s="177"/>
      <c r="W8" s="177"/>
      <c r="X8" s="177"/>
      <c r="Y8" s="177"/>
      <c r="Z8" s="178"/>
    </row>
    <row r="9" spans="1:26" x14ac:dyDescent="0.3">
      <c r="A9" s="176"/>
      <c r="B9" s="177"/>
      <c r="C9" s="177"/>
      <c r="D9" s="177"/>
      <c r="E9" s="177"/>
      <c r="F9" s="177"/>
      <c r="G9" s="177"/>
      <c r="H9" s="177"/>
      <c r="I9" s="177"/>
      <c r="J9" s="177"/>
      <c r="K9" s="177"/>
      <c r="L9" s="177"/>
      <c r="M9" s="178"/>
      <c r="N9" s="176"/>
      <c r="O9" s="177"/>
      <c r="P9" s="177"/>
      <c r="Q9" s="177"/>
      <c r="R9" s="177"/>
      <c r="S9" s="177"/>
      <c r="T9" s="177"/>
      <c r="U9" s="177"/>
      <c r="V9" s="177"/>
      <c r="W9" s="177"/>
      <c r="X9" s="177"/>
      <c r="Y9" s="177"/>
      <c r="Z9" s="178"/>
    </row>
    <row r="10" spans="1:26" x14ac:dyDescent="0.3">
      <c r="A10" s="176"/>
      <c r="B10" s="177"/>
      <c r="C10" s="177"/>
      <c r="D10" s="177"/>
      <c r="E10" s="177"/>
      <c r="F10" s="177"/>
      <c r="G10" s="177"/>
      <c r="H10" s="177"/>
      <c r="I10" s="177"/>
      <c r="J10" s="177"/>
      <c r="K10" s="177"/>
      <c r="L10" s="177"/>
      <c r="M10" s="178"/>
      <c r="N10" s="176"/>
      <c r="O10" s="177"/>
      <c r="P10" s="177"/>
      <c r="Q10" s="177"/>
      <c r="R10" s="177"/>
      <c r="S10" s="177"/>
      <c r="T10" s="177"/>
      <c r="U10" s="177"/>
      <c r="V10" s="177"/>
      <c r="W10" s="177"/>
      <c r="X10" s="177"/>
      <c r="Y10" s="177"/>
      <c r="Z10" s="178"/>
    </row>
    <row r="11" spans="1:26" x14ac:dyDescent="0.3">
      <c r="A11" s="176"/>
      <c r="B11" s="177"/>
      <c r="C11" s="177"/>
      <c r="D11" s="177"/>
      <c r="E11" s="177"/>
      <c r="F11" s="177"/>
      <c r="G11" s="177"/>
      <c r="H11" s="177"/>
      <c r="I11" s="177"/>
      <c r="J11" s="177"/>
      <c r="K11" s="177"/>
      <c r="L11" s="177"/>
      <c r="M11" s="178"/>
      <c r="N11" s="176"/>
      <c r="O11" s="177"/>
      <c r="P11" s="177"/>
      <c r="Q11" s="177"/>
      <c r="R11" s="177"/>
      <c r="S11" s="177"/>
      <c r="T11" s="177"/>
      <c r="U11" s="177"/>
      <c r="V11" s="177"/>
      <c r="W11" s="177"/>
      <c r="X11" s="177"/>
      <c r="Y11" s="177"/>
      <c r="Z11" s="178"/>
    </row>
    <row r="12" spans="1:26" x14ac:dyDescent="0.3">
      <c r="A12" s="176"/>
      <c r="B12" s="177"/>
      <c r="C12" s="177"/>
      <c r="D12" s="177"/>
      <c r="E12" s="177"/>
      <c r="F12" s="177"/>
      <c r="G12" s="177"/>
      <c r="H12" s="177"/>
      <c r="I12" s="177"/>
      <c r="J12" s="177"/>
      <c r="K12" s="177"/>
      <c r="L12" s="177"/>
      <c r="M12" s="178"/>
      <c r="N12" s="176"/>
      <c r="O12" s="177"/>
      <c r="P12" s="177"/>
      <c r="Q12" s="177"/>
      <c r="R12" s="177"/>
      <c r="S12" s="177"/>
      <c r="T12" s="177"/>
      <c r="U12" s="177"/>
      <c r="V12" s="177"/>
      <c r="W12" s="177"/>
      <c r="X12" s="177"/>
      <c r="Y12" s="177"/>
      <c r="Z12" s="178"/>
    </row>
    <row r="13" spans="1:26" x14ac:dyDescent="0.3">
      <c r="A13" s="176"/>
      <c r="B13" s="177"/>
      <c r="C13" s="177"/>
      <c r="D13" s="177"/>
      <c r="E13" s="177"/>
      <c r="F13" s="177"/>
      <c r="G13" s="177"/>
      <c r="H13" s="177"/>
      <c r="I13" s="177"/>
      <c r="J13" s="177"/>
      <c r="K13" s="177"/>
      <c r="L13" s="177"/>
      <c r="M13" s="178"/>
      <c r="N13" s="176"/>
      <c r="O13" s="177"/>
      <c r="P13" s="177"/>
      <c r="Q13" s="177"/>
      <c r="R13" s="177"/>
      <c r="S13" s="177"/>
      <c r="T13" s="177"/>
      <c r="U13" s="177"/>
      <c r="V13" s="177"/>
      <c r="W13" s="177"/>
      <c r="X13" s="177"/>
      <c r="Y13" s="177"/>
      <c r="Z13" s="178"/>
    </row>
    <row r="14" spans="1:26" x14ac:dyDescent="0.3">
      <c r="A14" s="176"/>
      <c r="B14" s="177"/>
      <c r="C14" s="177"/>
      <c r="D14" s="177"/>
      <c r="E14" s="177"/>
      <c r="F14" s="177"/>
      <c r="G14" s="177"/>
      <c r="H14" s="177"/>
      <c r="I14" s="177"/>
      <c r="J14" s="177"/>
      <c r="K14" s="177"/>
      <c r="L14" s="177"/>
      <c r="M14" s="178"/>
      <c r="N14" s="176"/>
      <c r="O14" s="177"/>
      <c r="P14" s="177"/>
      <c r="Q14" s="177"/>
      <c r="R14" s="177"/>
      <c r="S14" s="177"/>
      <c r="T14" s="177"/>
      <c r="U14" s="177"/>
      <c r="V14" s="177"/>
      <c r="W14" s="177"/>
      <c r="X14" s="177"/>
      <c r="Y14" s="177"/>
      <c r="Z14" s="178"/>
    </row>
    <row r="15" spans="1:26" x14ac:dyDescent="0.3">
      <c r="A15" s="176"/>
      <c r="B15" s="177"/>
      <c r="C15" s="177"/>
      <c r="D15" s="177"/>
      <c r="E15" s="177"/>
      <c r="F15" s="177"/>
      <c r="G15" s="177"/>
      <c r="H15" s="177"/>
      <c r="I15" s="177"/>
      <c r="J15" s="177"/>
      <c r="K15" s="177"/>
      <c r="L15" s="177"/>
      <c r="M15" s="178"/>
      <c r="N15" s="176"/>
      <c r="O15" s="177"/>
      <c r="P15" s="177"/>
      <c r="Q15" s="177"/>
      <c r="R15" s="177"/>
      <c r="S15" s="177"/>
      <c r="T15" s="177"/>
      <c r="U15" s="177"/>
      <c r="V15" s="177"/>
      <c r="W15" s="177"/>
      <c r="X15" s="177"/>
      <c r="Y15" s="177"/>
      <c r="Z15" s="178"/>
    </row>
    <row r="16" spans="1:26" x14ac:dyDescent="0.3">
      <c r="A16" s="176"/>
      <c r="B16" s="177"/>
      <c r="C16" s="177"/>
      <c r="D16" s="177"/>
      <c r="E16" s="177"/>
      <c r="F16" s="177"/>
      <c r="G16" s="177"/>
      <c r="H16" s="177"/>
      <c r="I16" s="177"/>
      <c r="J16" s="177"/>
      <c r="K16" s="177"/>
      <c r="L16" s="177"/>
      <c r="M16" s="178"/>
      <c r="N16" s="176"/>
      <c r="O16" s="177"/>
      <c r="P16" s="177"/>
      <c r="Q16" s="177"/>
      <c r="R16" s="177"/>
      <c r="S16" s="177"/>
      <c r="T16" s="177"/>
      <c r="U16" s="177"/>
      <c r="V16" s="177"/>
      <c r="W16" s="177"/>
      <c r="X16" s="177"/>
      <c r="Y16" s="177"/>
      <c r="Z16" s="178"/>
    </row>
    <row r="17" spans="1:26" x14ac:dyDescent="0.3">
      <c r="A17" s="176"/>
      <c r="B17" s="177"/>
      <c r="C17" s="177"/>
      <c r="D17" s="177"/>
      <c r="E17" s="177"/>
      <c r="F17" s="177"/>
      <c r="G17" s="177"/>
      <c r="H17" s="177"/>
      <c r="I17" s="177"/>
      <c r="J17" s="177"/>
      <c r="K17" s="177"/>
      <c r="L17" s="177"/>
      <c r="M17" s="178"/>
      <c r="N17" s="176"/>
      <c r="O17" s="177"/>
      <c r="P17" s="177"/>
      <c r="Q17" s="177"/>
      <c r="R17" s="177"/>
      <c r="S17" s="177"/>
      <c r="T17" s="177"/>
      <c r="U17" s="177"/>
      <c r="V17" s="177"/>
      <c r="W17" s="177"/>
      <c r="X17" s="177"/>
      <c r="Y17" s="177"/>
      <c r="Z17" s="178"/>
    </row>
    <row r="18" spans="1:26" x14ac:dyDescent="0.3">
      <c r="A18" s="176"/>
      <c r="B18" s="177"/>
      <c r="C18" s="177"/>
      <c r="D18" s="177"/>
      <c r="E18" s="177"/>
      <c r="F18" s="177"/>
      <c r="G18" s="177"/>
      <c r="H18" s="177"/>
      <c r="I18" s="177"/>
      <c r="J18" s="177"/>
      <c r="K18" s="177"/>
      <c r="L18" s="177"/>
      <c r="M18" s="178"/>
      <c r="N18" s="176"/>
      <c r="O18" s="177"/>
      <c r="P18" s="177"/>
      <c r="Q18" s="177"/>
      <c r="R18" s="177"/>
      <c r="S18" s="177"/>
      <c r="T18" s="177"/>
      <c r="U18" s="177"/>
      <c r="V18" s="177"/>
      <c r="W18" s="177"/>
      <c r="X18" s="177"/>
      <c r="Y18" s="177"/>
      <c r="Z18" s="178"/>
    </row>
    <row r="19" spans="1:26" x14ac:dyDescent="0.3">
      <c r="A19" s="176"/>
      <c r="B19" s="177"/>
      <c r="C19" s="177"/>
      <c r="D19" s="177"/>
      <c r="E19" s="177"/>
      <c r="F19" s="177"/>
      <c r="G19" s="177"/>
      <c r="H19" s="177"/>
      <c r="I19" s="177"/>
      <c r="J19" s="177"/>
      <c r="K19" s="177"/>
      <c r="L19" s="177"/>
      <c r="M19" s="178"/>
      <c r="N19" s="176"/>
      <c r="O19" s="177"/>
      <c r="P19" s="177"/>
      <c r="Q19" s="177"/>
      <c r="R19" s="177"/>
      <c r="S19" s="177"/>
      <c r="T19" s="177"/>
      <c r="U19" s="177"/>
      <c r="V19" s="177"/>
      <c r="W19" s="177"/>
      <c r="X19" s="177"/>
      <c r="Y19" s="177"/>
      <c r="Z19" s="178"/>
    </row>
    <row r="20" spans="1:26" x14ac:dyDescent="0.3">
      <c r="A20" s="176"/>
      <c r="B20" s="177"/>
      <c r="C20" s="177"/>
      <c r="D20" s="177"/>
      <c r="E20" s="177"/>
      <c r="F20" s="177"/>
      <c r="G20" s="177"/>
      <c r="H20" s="177"/>
      <c r="I20" s="177"/>
      <c r="J20" s="177"/>
      <c r="K20" s="177"/>
      <c r="L20" s="177"/>
      <c r="M20" s="178"/>
      <c r="N20" s="176"/>
      <c r="O20" s="177"/>
      <c r="P20" s="177"/>
      <c r="Q20" s="177"/>
      <c r="R20" s="177"/>
      <c r="S20" s="177"/>
      <c r="T20" s="177"/>
      <c r="U20" s="177"/>
      <c r="V20" s="177"/>
      <c r="W20" s="177"/>
      <c r="X20" s="177"/>
      <c r="Y20" s="177"/>
      <c r="Z20" s="178"/>
    </row>
    <row r="21" spans="1:26" ht="15" thickBot="1" x14ac:dyDescent="0.35">
      <c r="A21" s="179"/>
      <c r="B21" s="180"/>
      <c r="C21" s="180"/>
      <c r="D21" s="180"/>
      <c r="E21" s="180"/>
      <c r="F21" s="180"/>
      <c r="G21" s="180"/>
      <c r="H21" s="180"/>
      <c r="I21" s="180"/>
      <c r="J21" s="180"/>
      <c r="K21" s="180"/>
      <c r="L21" s="180"/>
      <c r="M21" s="181"/>
      <c r="N21" s="179"/>
      <c r="O21" s="180"/>
      <c r="P21" s="180"/>
      <c r="Q21" s="180"/>
      <c r="R21" s="180"/>
      <c r="S21" s="180"/>
      <c r="T21" s="180"/>
      <c r="U21" s="180"/>
      <c r="V21" s="180"/>
      <c r="W21" s="180"/>
      <c r="X21" s="180"/>
      <c r="Y21" s="180"/>
      <c r="Z21" s="181"/>
    </row>
    <row r="22" spans="1:26" x14ac:dyDescent="0.3">
      <c r="A22" s="173" t="s">
        <v>56</v>
      </c>
      <c r="B22" s="174"/>
      <c r="C22" s="174"/>
      <c r="D22" s="174"/>
      <c r="E22" s="174"/>
      <c r="F22" s="174"/>
      <c r="G22" s="174"/>
      <c r="H22" s="174"/>
      <c r="I22" s="174"/>
      <c r="J22" s="174"/>
      <c r="K22" s="174"/>
      <c r="L22" s="174"/>
      <c r="M22" s="175"/>
    </row>
    <row r="23" spans="1:26" x14ac:dyDescent="0.3">
      <c r="A23" s="176"/>
      <c r="B23" s="177"/>
      <c r="C23" s="177"/>
      <c r="D23" s="177"/>
      <c r="E23" s="177"/>
      <c r="F23" s="177"/>
      <c r="G23" s="177"/>
      <c r="H23" s="177"/>
      <c r="I23" s="177"/>
      <c r="J23" s="177"/>
      <c r="K23" s="177"/>
      <c r="L23" s="177"/>
      <c r="M23" s="178"/>
    </row>
    <row r="24" spans="1:26" x14ac:dyDescent="0.3">
      <c r="A24" s="176"/>
      <c r="B24" s="177"/>
      <c r="C24" s="177"/>
      <c r="D24" s="177"/>
      <c r="E24" s="177"/>
      <c r="F24" s="177"/>
      <c r="G24" s="177"/>
      <c r="H24" s="177"/>
      <c r="I24" s="177"/>
      <c r="J24" s="177"/>
      <c r="K24" s="177"/>
      <c r="L24" s="177"/>
      <c r="M24" s="178"/>
    </row>
    <row r="25" spans="1:26" x14ac:dyDescent="0.3">
      <c r="A25" s="176"/>
      <c r="B25" s="177"/>
      <c r="C25" s="177"/>
      <c r="D25" s="177"/>
      <c r="E25" s="177"/>
      <c r="F25" s="177"/>
      <c r="G25" s="177"/>
      <c r="H25" s="177"/>
      <c r="I25" s="177"/>
      <c r="J25" s="177"/>
      <c r="K25" s="177"/>
      <c r="L25" s="177"/>
      <c r="M25" s="178"/>
    </row>
    <row r="26" spans="1:26" x14ac:dyDescent="0.3">
      <c r="A26" s="176"/>
      <c r="B26" s="177"/>
      <c r="C26" s="177"/>
      <c r="D26" s="177"/>
      <c r="E26" s="177"/>
      <c r="F26" s="177"/>
      <c r="G26" s="177"/>
      <c r="H26" s="177"/>
      <c r="I26" s="177"/>
      <c r="J26" s="177"/>
      <c r="K26" s="177"/>
      <c r="L26" s="177"/>
      <c r="M26" s="178"/>
    </row>
    <row r="27" spans="1:26" x14ac:dyDescent="0.3">
      <c r="A27" s="176"/>
      <c r="B27" s="177"/>
      <c r="C27" s="177"/>
      <c r="D27" s="177"/>
      <c r="E27" s="177"/>
      <c r="F27" s="177"/>
      <c r="G27" s="177"/>
      <c r="H27" s="177"/>
      <c r="I27" s="177"/>
      <c r="J27" s="177"/>
      <c r="K27" s="177"/>
      <c r="L27" s="177"/>
      <c r="M27" s="178"/>
    </row>
    <row r="28" spans="1:26" x14ac:dyDescent="0.3">
      <c r="A28" s="176"/>
      <c r="B28" s="177"/>
      <c r="C28" s="177"/>
      <c r="D28" s="177"/>
      <c r="E28" s="177"/>
      <c r="F28" s="177"/>
      <c r="G28" s="177"/>
      <c r="H28" s="177"/>
      <c r="I28" s="177"/>
      <c r="J28" s="177"/>
      <c r="K28" s="177"/>
      <c r="L28" s="177"/>
      <c r="M28" s="178"/>
    </row>
    <row r="29" spans="1:26" x14ac:dyDescent="0.3">
      <c r="A29" s="176"/>
      <c r="B29" s="177"/>
      <c r="C29" s="177"/>
      <c r="D29" s="177"/>
      <c r="E29" s="177"/>
      <c r="F29" s="177"/>
      <c r="G29" s="177"/>
      <c r="H29" s="177"/>
      <c r="I29" s="177"/>
      <c r="J29" s="177"/>
      <c r="K29" s="177"/>
      <c r="L29" s="177"/>
      <c r="M29" s="178"/>
    </row>
    <row r="30" spans="1:26" x14ac:dyDescent="0.3">
      <c r="A30" s="176"/>
      <c r="B30" s="177"/>
      <c r="C30" s="177"/>
      <c r="D30" s="177"/>
      <c r="E30" s="177"/>
      <c r="F30" s="177"/>
      <c r="G30" s="177"/>
      <c r="H30" s="177"/>
      <c r="I30" s="177"/>
      <c r="J30" s="177"/>
      <c r="K30" s="177"/>
      <c r="L30" s="177"/>
      <c r="M30" s="178"/>
    </row>
    <row r="31" spans="1:26" x14ac:dyDescent="0.3">
      <c r="A31" s="176"/>
      <c r="B31" s="177"/>
      <c r="C31" s="177"/>
      <c r="D31" s="177"/>
      <c r="E31" s="177"/>
      <c r="F31" s="177"/>
      <c r="G31" s="177"/>
      <c r="H31" s="177"/>
      <c r="I31" s="177"/>
      <c r="J31" s="177"/>
      <c r="K31" s="177"/>
      <c r="L31" s="177"/>
      <c r="M31" s="178"/>
    </row>
    <row r="32" spans="1:26" x14ac:dyDescent="0.3">
      <c r="A32" s="176"/>
      <c r="B32" s="177"/>
      <c r="C32" s="177"/>
      <c r="D32" s="177"/>
      <c r="E32" s="177"/>
      <c r="F32" s="177"/>
      <c r="G32" s="177"/>
      <c r="H32" s="177"/>
      <c r="I32" s="177"/>
      <c r="J32" s="177"/>
      <c r="K32" s="177"/>
      <c r="L32" s="177"/>
      <c r="M32" s="178"/>
    </row>
    <row r="33" spans="1:13" x14ac:dyDescent="0.3">
      <c r="A33" s="176"/>
      <c r="B33" s="177"/>
      <c r="C33" s="177"/>
      <c r="D33" s="177"/>
      <c r="E33" s="177"/>
      <c r="F33" s="177"/>
      <c r="G33" s="177"/>
      <c r="H33" s="177"/>
      <c r="I33" s="177"/>
      <c r="J33" s="177"/>
      <c r="K33" s="177"/>
      <c r="L33" s="177"/>
      <c r="M33" s="178"/>
    </row>
    <row r="34" spans="1:13" x14ac:dyDescent="0.3">
      <c r="A34" s="176"/>
      <c r="B34" s="177"/>
      <c r="C34" s="177"/>
      <c r="D34" s="177"/>
      <c r="E34" s="177"/>
      <c r="F34" s="177"/>
      <c r="G34" s="177"/>
      <c r="H34" s="177"/>
      <c r="I34" s="177"/>
      <c r="J34" s="177"/>
      <c r="K34" s="177"/>
      <c r="L34" s="177"/>
      <c r="M34" s="178"/>
    </row>
    <row r="35" spans="1:13" x14ac:dyDescent="0.3">
      <c r="A35" s="176"/>
      <c r="B35" s="177"/>
      <c r="C35" s="177"/>
      <c r="D35" s="177"/>
      <c r="E35" s="177"/>
      <c r="F35" s="177"/>
      <c r="G35" s="177"/>
      <c r="H35" s="177"/>
      <c r="I35" s="177"/>
      <c r="J35" s="177"/>
      <c r="K35" s="177"/>
      <c r="L35" s="177"/>
      <c r="M35" s="178"/>
    </row>
    <row r="36" spans="1:13" x14ac:dyDescent="0.3">
      <c r="A36" s="176"/>
      <c r="B36" s="177"/>
      <c r="C36" s="177"/>
      <c r="D36" s="177"/>
      <c r="E36" s="177"/>
      <c r="F36" s="177"/>
      <c r="G36" s="177"/>
      <c r="H36" s="177"/>
      <c r="I36" s="177"/>
      <c r="J36" s="177"/>
      <c r="K36" s="177"/>
      <c r="L36" s="177"/>
      <c r="M36" s="178"/>
    </row>
    <row r="37" spans="1:13" x14ac:dyDescent="0.3">
      <c r="A37" s="176"/>
      <c r="B37" s="177"/>
      <c r="C37" s="177"/>
      <c r="D37" s="177"/>
      <c r="E37" s="177"/>
      <c r="F37" s="177"/>
      <c r="G37" s="177"/>
      <c r="H37" s="177"/>
      <c r="I37" s="177"/>
      <c r="J37" s="177"/>
      <c r="K37" s="177"/>
      <c r="L37" s="177"/>
      <c r="M37" s="178"/>
    </row>
    <row r="38" spans="1:13" x14ac:dyDescent="0.3">
      <c r="A38" s="176"/>
      <c r="B38" s="177"/>
      <c r="C38" s="177"/>
      <c r="D38" s="177"/>
      <c r="E38" s="177"/>
      <c r="F38" s="177"/>
      <c r="G38" s="177"/>
      <c r="H38" s="177"/>
      <c r="I38" s="177"/>
      <c r="J38" s="177"/>
      <c r="K38" s="177"/>
      <c r="L38" s="177"/>
      <c r="M38" s="178"/>
    </row>
    <row r="39" spans="1:13" x14ac:dyDescent="0.3">
      <c r="A39" s="176"/>
      <c r="B39" s="177"/>
      <c r="C39" s="177"/>
      <c r="D39" s="177"/>
      <c r="E39" s="177"/>
      <c r="F39" s="177"/>
      <c r="G39" s="177"/>
      <c r="H39" s="177"/>
      <c r="I39" s="177"/>
      <c r="J39" s="177"/>
      <c r="K39" s="177"/>
      <c r="L39" s="177"/>
      <c r="M39" s="178"/>
    </row>
    <row r="40" spans="1:13" ht="15" thickBot="1" x14ac:dyDescent="0.35">
      <c r="A40" s="179"/>
      <c r="B40" s="180"/>
      <c r="C40" s="180"/>
      <c r="D40" s="180"/>
      <c r="E40" s="180"/>
      <c r="F40" s="180"/>
      <c r="G40" s="180"/>
      <c r="H40" s="180"/>
      <c r="I40" s="180"/>
      <c r="J40" s="180"/>
      <c r="K40" s="180"/>
      <c r="L40" s="180"/>
      <c r="M40" s="181"/>
    </row>
  </sheetData>
  <mergeCells count="3">
    <mergeCell ref="A1:M21"/>
    <mergeCell ref="N1:Z21"/>
    <mergeCell ref="A22:M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workbookViewId="0">
      <selection activeCell="S31" sqref="S31"/>
    </sheetView>
  </sheetViews>
  <sheetFormatPr defaultRowHeight="14.4" x14ac:dyDescent="0.3"/>
  <sheetData>
    <row r="1" spans="1:26" x14ac:dyDescent="0.3">
      <c r="A1" s="173" t="s">
        <v>57</v>
      </c>
      <c r="B1" s="174"/>
      <c r="C1" s="174"/>
      <c r="D1" s="174"/>
      <c r="E1" s="174"/>
      <c r="F1" s="174"/>
      <c r="G1" s="174"/>
      <c r="H1" s="174"/>
      <c r="I1" s="174"/>
      <c r="J1" s="174"/>
      <c r="K1" s="174"/>
      <c r="L1" s="174"/>
      <c r="M1" s="175"/>
      <c r="N1" s="173" t="s">
        <v>55</v>
      </c>
      <c r="O1" s="174"/>
      <c r="P1" s="174"/>
      <c r="Q1" s="174"/>
      <c r="R1" s="174"/>
      <c r="S1" s="174"/>
      <c r="T1" s="174"/>
      <c r="U1" s="174"/>
      <c r="V1" s="174"/>
      <c r="W1" s="174"/>
      <c r="X1" s="174"/>
      <c r="Y1" s="174"/>
      <c r="Z1" s="175"/>
    </row>
    <row r="2" spans="1:26" x14ac:dyDescent="0.3">
      <c r="A2" s="176"/>
      <c r="B2" s="177"/>
      <c r="C2" s="177"/>
      <c r="D2" s="177"/>
      <c r="E2" s="177"/>
      <c r="F2" s="177"/>
      <c r="G2" s="177"/>
      <c r="H2" s="177"/>
      <c r="I2" s="177"/>
      <c r="J2" s="177"/>
      <c r="K2" s="177"/>
      <c r="L2" s="177"/>
      <c r="M2" s="178"/>
      <c r="N2" s="176"/>
      <c r="O2" s="177"/>
      <c r="P2" s="177"/>
      <c r="Q2" s="177"/>
      <c r="R2" s="177"/>
      <c r="S2" s="177"/>
      <c r="T2" s="177"/>
      <c r="U2" s="177"/>
      <c r="V2" s="177"/>
      <c r="W2" s="177"/>
      <c r="X2" s="177"/>
      <c r="Y2" s="177"/>
      <c r="Z2" s="178"/>
    </row>
    <row r="3" spans="1:26" x14ac:dyDescent="0.3">
      <c r="A3" s="176"/>
      <c r="B3" s="177"/>
      <c r="C3" s="177"/>
      <c r="D3" s="177"/>
      <c r="E3" s="177"/>
      <c r="F3" s="177"/>
      <c r="G3" s="177"/>
      <c r="H3" s="177"/>
      <c r="I3" s="177"/>
      <c r="J3" s="177"/>
      <c r="K3" s="177"/>
      <c r="L3" s="177"/>
      <c r="M3" s="178"/>
      <c r="N3" s="176"/>
      <c r="O3" s="177"/>
      <c r="P3" s="177"/>
      <c r="Q3" s="177"/>
      <c r="R3" s="177"/>
      <c r="S3" s="177"/>
      <c r="T3" s="177"/>
      <c r="U3" s="177"/>
      <c r="V3" s="177"/>
      <c r="W3" s="177"/>
      <c r="X3" s="177"/>
      <c r="Y3" s="177"/>
      <c r="Z3" s="178"/>
    </row>
    <row r="4" spans="1:26" x14ac:dyDescent="0.3">
      <c r="A4" s="176"/>
      <c r="B4" s="177"/>
      <c r="C4" s="177"/>
      <c r="D4" s="177"/>
      <c r="E4" s="177"/>
      <c r="F4" s="177"/>
      <c r="G4" s="177"/>
      <c r="H4" s="177"/>
      <c r="I4" s="177"/>
      <c r="J4" s="177"/>
      <c r="K4" s="177"/>
      <c r="L4" s="177"/>
      <c r="M4" s="178"/>
      <c r="N4" s="176"/>
      <c r="O4" s="177"/>
      <c r="P4" s="177"/>
      <c r="Q4" s="177"/>
      <c r="R4" s="177"/>
      <c r="S4" s="177"/>
      <c r="T4" s="177"/>
      <c r="U4" s="177"/>
      <c r="V4" s="177"/>
      <c r="W4" s="177"/>
      <c r="X4" s="177"/>
      <c r="Y4" s="177"/>
      <c r="Z4" s="178"/>
    </row>
    <row r="5" spans="1:26" x14ac:dyDescent="0.3">
      <c r="A5" s="176"/>
      <c r="B5" s="177"/>
      <c r="C5" s="177"/>
      <c r="D5" s="177"/>
      <c r="E5" s="177"/>
      <c r="F5" s="177"/>
      <c r="G5" s="177"/>
      <c r="H5" s="177"/>
      <c r="I5" s="177"/>
      <c r="J5" s="177"/>
      <c r="K5" s="177"/>
      <c r="L5" s="177"/>
      <c r="M5" s="178"/>
      <c r="N5" s="176"/>
      <c r="O5" s="177"/>
      <c r="P5" s="177"/>
      <c r="Q5" s="177"/>
      <c r="R5" s="177"/>
      <c r="S5" s="177"/>
      <c r="T5" s="177"/>
      <c r="U5" s="177"/>
      <c r="V5" s="177"/>
      <c r="W5" s="177"/>
      <c r="X5" s="177"/>
      <c r="Y5" s="177"/>
      <c r="Z5" s="178"/>
    </row>
    <row r="6" spans="1:26" x14ac:dyDescent="0.3">
      <c r="A6" s="176"/>
      <c r="B6" s="177"/>
      <c r="C6" s="177"/>
      <c r="D6" s="177"/>
      <c r="E6" s="177"/>
      <c r="F6" s="177"/>
      <c r="G6" s="177"/>
      <c r="H6" s="177"/>
      <c r="I6" s="177"/>
      <c r="J6" s="177"/>
      <c r="K6" s="177"/>
      <c r="L6" s="177"/>
      <c r="M6" s="178"/>
      <c r="N6" s="176"/>
      <c r="O6" s="177"/>
      <c r="P6" s="177"/>
      <c r="Q6" s="177"/>
      <c r="R6" s="177"/>
      <c r="S6" s="177"/>
      <c r="T6" s="177"/>
      <c r="U6" s="177"/>
      <c r="V6" s="177"/>
      <c r="W6" s="177"/>
      <c r="X6" s="177"/>
      <c r="Y6" s="177"/>
      <c r="Z6" s="178"/>
    </row>
    <row r="7" spans="1:26" x14ac:dyDescent="0.3">
      <c r="A7" s="176"/>
      <c r="B7" s="177"/>
      <c r="C7" s="177"/>
      <c r="D7" s="177"/>
      <c r="E7" s="177"/>
      <c r="F7" s="177"/>
      <c r="G7" s="177"/>
      <c r="H7" s="177"/>
      <c r="I7" s="177"/>
      <c r="J7" s="177"/>
      <c r="K7" s="177"/>
      <c r="L7" s="177"/>
      <c r="M7" s="178"/>
      <c r="N7" s="176"/>
      <c r="O7" s="177"/>
      <c r="P7" s="177"/>
      <c r="Q7" s="177"/>
      <c r="R7" s="177"/>
      <c r="S7" s="177"/>
      <c r="T7" s="177"/>
      <c r="U7" s="177"/>
      <c r="V7" s="177"/>
      <c r="W7" s="177"/>
      <c r="X7" s="177"/>
      <c r="Y7" s="177"/>
      <c r="Z7" s="178"/>
    </row>
    <row r="8" spans="1:26" x14ac:dyDescent="0.3">
      <c r="A8" s="176"/>
      <c r="B8" s="177"/>
      <c r="C8" s="177"/>
      <c r="D8" s="177"/>
      <c r="E8" s="177"/>
      <c r="F8" s="177"/>
      <c r="G8" s="177"/>
      <c r="H8" s="177"/>
      <c r="I8" s="177"/>
      <c r="J8" s="177"/>
      <c r="K8" s="177"/>
      <c r="L8" s="177"/>
      <c r="M8" s="178"/>
      <c r="N8" s="176"/>
      <c r="O8" s="177"/>
      <c r="P8" s="177"/>
      <c r="Q8" s="177"/>
      <c r="R8" s="177"/>
      <c r="S8" s="177"/>
      <c r="T8" s="177"/>
      <c r="U8" s="177"/>
      <c r="V8" s="177"/>
      <c r="W8" s="177"/>
      <c r="X8" s="177"/>
      <c r="Y8" s="177"/>
      <c r="Z8" s="178"/>
    </row>
    <row r="9" spans="1:26" x14ac:dyDescent="0.3">
      <c r="A9" s="176"/>
      <c r="B9" s="177"/>
      <c r="C9" s="177"/>
      <c r="D9" s="177"/>
      <c r="E9" s="177"/>
      <c r="F9" s="177"/>
      <c r="G9" s="177"/>
      <c r="H9" s="177"/>
      <c r="I9" s="177"/>
      <c r="J9" s="177"/>
      <c r="K9" s="177"/>
      <c r="L9" s="177"/>
      <c r="M9" s="178"/>
      <c r="N9" s="176"/>
      <c r="O9" s="177"/>
      <c r="P9" s="177"/>
      <c r="Q9" s="177"/>
      <c r="R9" s="177"/>
      <c r="S9" s="177"/>
      <c r="T9" s="177"/>
      <c r="U9" s="177"/>
      <c r="V9" s="177"/>
      <c r="W9" s="177"/>
      <c r="X9" s="177"/>
      <c r="Y9" s="177"/>
      <c r="Z9" s="178"/>
    </row>
    <row r="10" spans="1:26" x14ac:dyDescent="0.3">
      <c r="A10" s="176"/>
      <c r="B10" s="177"/>
      <c r="C10" s="177"/>
      <c r="D10" s="177"/>
      <c r="E10" s="177"/>
      <c r="F10" s="177"/>
      <c r="G10" s="177"/>
      <c r="H10" s="177"/>
      <c r="I10" s="177"/>
      <c r="J10" s="177"/>
      <c r="K10" s="177"/>
      <c r="L10" s="177"/>
      <c r="M10" s="178"/>
      <c r="N10" s="176"/>
      <c r="O10" s="177"/>
      <c r="P10" s="177"/>
      <c r="Q10" s="177"/>
      <c r="R10" s="177"/>
      <c r="S10" s="177"/>
      <c r="T10" s="177"/>
      <c r="U10" s="177"/>
      <c r="V10" s="177"/>
      <c r="W10" s="177"/>
      <c r="X10" s="177"/>
      <c r="Y10" s="177"/>
      <c r="Z10" s="178"/>
    </row>
    <row r="11" spans="1:26" x14ac:dyDescent="0.3">
      <c r="A11" s="176"/>
      <c r="B11" s="177"/>
      <c r="C11" s="177"/>
      <c r="D11" s="177"/>
      <c r="E11" s="177"/>
      <c r="F11" s="177"/>
      <c r="G11" s="177"/>
      <c r="H11" s="177"/>
      <c r="I11" s="177"/>
      <c r="J11" s="177"/>
      <c r="K11" s="177"/>
      <c r="L11" s="177"/>
      <c r="M11" s="178"/>
      <c r="N11" s="176"/>
      <c r="O11" s="177"/>
      <c r="P11" s="177"/>
      <c r="Q11" s="177"/>
      <c r="R11" s="177"/>
      <c r="S11" s="177"/>
      <c r="T11" s="177"/>
      <c r="U11" s="177"/>
      <c r="V11" s="177"/>
      <c r="W11" s="177"/>
      <c r="X11" s="177"/>
      <c r="Y11" s="177"/>
      <c r="Z11" s="178"/>
    </row>
    <row r="12" spans="1:26" x14ac:dyDescent="0.3">
      <c r="A12" s="176"/>
      <c r="B12" s="177"/>
      <c r="C12" s="177"/>
      <c r="D12" s="177"/>
      <c r="E12" s="177"/>
      <c r="F12" s="177"/>
      <c r="G12" s="177"/>
      <c r="H12" s="177"/>
      <c r="I12" s="177"/>
      <c r="J12" s="177"/>
      <c r="K12" s="177"/>
      <c r="L12" s="177"/>
      <c r="M12" s="178"/>
      <c r="N12" s="176"/>
      <c r="O12" s="177"/>
      <c r="P12" s="177"/>
      <c r="Q12" s="177"/>
      <c r="R12" s="177"/>
      <c r="S12" s="177"/>
      <c r="T12" s="177"/>
      <c r="U12" s="177"/>
      <c r="V12" s="177"/>
      <c r="W12" s="177"/>
      <c r="X12" s="177"/>
      <c r="Y12" s="177"/>
      <c r="Z12" s="178"/>
    </row>
    <row r="13" spans="1:26" x14ac:dyDescent="0.3">
      <c r="A13" s="176"/>
      <c r="B13" s="177"/>
      <c r="C13" s="177"/>
      <c r="D13" s="177"/>
      <c r="E13" s="177"/>
      <c r="F13" s="177"/>
      <c r="G13" s="177"/>
      <c r="H13" s="177"/>
      <c r="I13" s="177"/>
      <c r="J13" s="177"/>
      <c r="K13" s="177"/>
      <c r="L13" s="177"/>
      <c r="M13" s="178"/>
      <c r="N13" s="176"/>
      <c r="O13" s="177"/>
      <c r="P13" s="177"/>
      <c r="Q13" s="177"/>
      <c r="R13" s="177"/>
      <c r="S13" s="177"/>
      <c r="T13" s="177"/>
      <c r="U13" s="177"/>
      <c r="V13" s="177"/>
      <c r="W13" s="177"/>
      <c r="X13" s="177"/>
      <c r="Y13" s="177"/>
      <c r="Z13" s="178"/>
    </row>
    <row r="14" spans="1:26" x14ac:dyDescent="0.3">
      <c r="A14" s="176"/>
      <c r="B14" s="177"/>
      <c r="C14" s="177"/>
      <c r="D14" s="177"/>
      <c r="E14" s="177"/>
      <c r="F14" s="177"/>
      <c r="G14" s="177"/>
      <c r="H14" s="177"/>
      <c r="I14" s="177"/>
      <c r="J14" s="177"/>
      <c r="K14" s="177"/>
      <c r="L14" s="177"/>
      <c r="M14" s="178"/>
      <c r="N14" s="176"/>
      <c r="O14" s="177"/>
      <c r="P14" s="177"/>
      <c r="Q14" s="177"/>
      <c r="R14" s="177"/>
      <c r="S14" s="177"/>
      <c r="T14" s="177"/>
      <c r="U14" s="177"/>
      <c r="V14" s="177"/>
      <c r="W14" s="177"/>
      <c r="X14" s="177"/>
      <c r="Y14" s="177"/>
      <c r="Z14" s="178"/>
    </row>
    <row r="15" spans="1:26" x14ac:dyDescent="0.3">
      <c r="A15" s="176"/>
      <c r="B15" s="177"/>
      <c r="C15" s="177"/>
      <c r="D15" s="177"/>
      <c r="E15" s="177"/>
      <c r="F15" s="177"/>
      <c r="G15" s="177"/>
      <c r="H15" s="177"/>
      <c r="I15" s="177"/>
      <c r="J15" s="177"/>
      <c r="K15" s="177"/>
      <c r="L15" s="177"/>
      <c r="M15" s="178"/>
      <c r="N15" s="176"/>
      <c r="O15" s="177"/>
      <c r="P15" s="177"/>
      <c r="Q15" s="177"/>
      <c r="R15" s="177"/>
      <c r="S15" s="177"/>
      <c r="T15" s="177"/>
      <c r="U15" s="177"/>
      <c r="V15" s="177"/>
      <c r="W15" s="177"/>
      <c r="X15" s="177"/>
      <c r="Y15" s="177"/>
      <c r="Z15" s="178"/>
    </row>
    <row r="16" spans="1:26" x14ac:dyDescent="0.3">
      <c r="A16" s="176"/>
      <c r="B16" s="177"/>
      <c r="C16" s="177"/>
      <c r="D16" s="177"/>
      <c r="E16" s="177"/>
      <c r="F16" s="177"/>
      <c r="G16" s="177"/>
      <c r="H16" s="177"/>
      <c r="I16" s="177"/>
      <c r="J16" s="177"/>
      <c r="K16" s="177"/>
      <c r="L16" s="177"/>
      <c r="M16" s="178"/>
      <c r="N16" s="176"/>
      <c r="O16" s="177"/>
      <c r="P16" s="177"/>
      <c r="Q16" s="177"/>
      <c r="R16" s="177"/>
      <c r="S16" s="177"/>
      <c r="T16" s="177"/>
      <c r="U16" s="177"/>
      <c r="V16" s="177"/>
      <c r="W16" s="177"/>
      <c r="X16" s="177"/>
      <c r="Y16" s="177"/>
      <c r="Z16" s="178"/>
    </row>
    <row r="17" spans="1:26" x14ac:dyDescent="0.3">
      <c r="A17" s="176"/>
      <c r="B17" s="177"/>
      <c r="C17" s="177"/>
      <c r="D17" s="177"/>
      <c r="E17" s="177"/>
      <c r="F17" s="177"/>
      <c r="G17" s="177"/>
      <c r="H17" s="177"/>
      <c r="I17" s="177"/>
      <c r="J17" s="177"/>
      <c r="K17" s="177"/>
      <c r="L17" s="177"/>
      <c r="M17" s="178"/>
      <c r="N17" s="176"/>
      <c r="O17" s="177"/>
      <c r="P17" s="177"/>
      <c r="Q17" s="177"/>
      <c r="R17" s="177"/>
      <c r="S17" s="177"/>
      <c r="T17" s="177"/>
      <c r="U17" s="177"/>
      <c r="V17" s="177"/>
      <c r="W17" s="177"/>
      <c r="X17" s="177"/>
      <c r="Y17" s="177"/>
      <c r="Z17" s="178"/>
    </row>
    <row r="18" spans="1:26" x14ac:dyDescent="0.3">
      <c r="A18" s="176"/>
      <c r="B18" s="177"/>
      <c r="C18" s="177"/>
      <c r="D18" s="177"/>
      <c r="E18" s="177"/>
      <c r="F18" s="177"/>
      <c r="G18" s="177"/>
      <c r="H18" s="177"/>
      <c r="I18" s="177"/>
      <c r="J18" s="177"/>
      <c r="K18" s="177"/>
      <c r="L18" s="177"/>
      <c r="M18" s="178"/>
      <c r="N18" s="176"/>
      <c r="O18" s="177"/>
      <c r="P18" s="177"/>
      <c r="Q18" s="177"/>
      <c r="R18" s="177"/>
      <c r="S18" s="177"/>
      <c r="T18" s="177"/>
      <c r="U18" s="177"/>
      <c r="V18" s="177"/>
      <c r="W18" s="177"/>
      <c r="X18" s="177"/>
      <c r="Y18" s="177"/>
      <c r="Z18" s="178"/>
    </row>
    <row r="19" spans="1:26" x14ac:dyDescent="0.3">
      <c r="A19" s="176"/>
      <c r="B19" s="177"/>
      <c r="C19" s="177"/>
      <c r="D19" s="177"/>
      <c r="E19" s="177"/>
      <c r="F19" s="177"/>
      <c r="G19" s="177"/>
      <c r="H19" s="177"/>
      <c r="I19" s="177"/>
      <c r="J19" s="177"/>
      <c r="K19" s="177"/>
      <c r="L19" s="177"/>
      <c r="M19" s="178"/>
      <c r="N19" s="176"/>
      <c r="O19" s="177"/>
      <c r="P19" s="177"/>
      <c r="Q19" s="177"/>
      <c r="R19" s="177"/>
      <c r="S19" s="177"/>
      <c r="T19" s="177"/>
      <c r="U19" s="177"/>
      <c r="V19" s="177"/>
      <c r="W19" s="177"/>
      <c r="X19" s="177"/>
      <c r="Y19" s="177"/>
      <c r="Z19" s="178"/>
    </row>
    <row r="20" spans="1:26" x14ac:dyDescent="0.3">
      <c r="A20" s="176"/>
      <c r="B20" s="177"/>
      <c r="C20" s="177"/>
      <c r="D20" s="177"/>
      <c r="E20" s="177"/>
      <c r="F20" s="177"/>
      <c r="G20" s="177"/>
      <c r="H20" s="177"/>
      <c r="I20" s="177"/>
      <c r="J20" s="177"/>
      <c r="K20" s="177"/>
      <c r="L20" s="177"/>
      <c r="M20" s="178"/>
      <c r="N20" s="176"/>
      <c r="O20" s="177"/>
      <c r="P20" s="177"/>
      <c r="Q20" s="177"/>
      <c r="R20" s="177"/>
      <c r="S20" s="177"/>
      <c r="T20" s="177"/>
      <c r="U20" s="177"/>
      <c r="V20" s="177"/>
      <c r="W20" s="177"/>
      <c r="X20" s="177"/>
      <c r="Y20" s="177"/>
      <c r="Z20" s="178"/>
    </row>
    <row r="21" spans="1:26" ht="15" thickBot="1" x14ac:dyDescent="0.35">
      <c r="A21" s="179"/>
      <c r="B21" s="180"/>
      <c r="C21" s="180"/>
      <c r="D21" s="180"/>
      <c r="E21" s="180"/>
      <c r="F21" s="180"/>
      <c r="G21" s="180"/>
      <c r="H21" s="180"/>
      <c r="I21" s="180"/>
      <c r="J21" s="180"/>
      <c r="K21" s="180"/>
      <c r="L21" s="180"/>
      <c r="M21" s="181"/>
      <c r="N21" s="179"/>
      <c r="O21" s="180"/>
      <c r="P21" s="180"/>
      <c r="Q21" s="180"/>
      <c r="R21" s="180"/>
      <c r="S21" s="180"/>
      <c r="T21" s="180"/>
      <c r="U21" s="180"/>
      <c r="V21" s="180"/>
      <c r="W21" s="180"/>
      <c r="X21" s="180"/>
      <c r="Y21" s="180"/>
      <c r="Z21" s="181"/>
    </row>
    <row r="22" spans="1:26" x14ac:dyDescent="0.3">
      <c r="A22" s="173" t="s">
        <v>56</v>
      </c>
      <c r="B22" s="174"/>
      <c r="C22" s="174"/>
      <c r="D22" s="174"/>
      <c r="E22" s="174"/>
      <c r="F22" s="174"/>
      <c r="G22" s="174"/>
      <c r="H22" s="174"/>
      <c r="I22" s="174"/>
      <c r="J22" s="174"/>
      <c r="K22" s="174"/>
      <c r="L22" s="174"/>
      <c r="M22" s="175"/>
    </row>
    <row r="23" spans="1:26" x14ac:dyDescent="0.3">
      <c r="A23" s="176"/>
      <c r="B23" s="177"/>
      <c r="C23" s="177"/>
      <c r="D23" s="177"/>
      <c r="E23" s="177"/>
      <c r="F23" s="177"/>
      <c r="G23" s="177"/>
      <c r="H23" s="177"/>
      <c r="I23" s="177"/>
      <c r="J23" s="177"/>
      <c r="K23" s="177"/>
      <c r="L23" s="177"/>
      <c r="M23" s="178"/>
    </row>
    <row r="24" spans="1:26" x14ac:dyDescent="0.3">
      <c r="A24" s="176"/>
      <c r="B24" s="177"/>
      <c r="C24" s="177"/>
      <c r="D24" s="177"/>
      <c r="E24" s="177"/>
      <c r="F24" s="177"/>
      <c r="G24" s="177"/>
      <c r="H24" s="177"/>
      <c r="I24" s="177"/>
      <c r="J24" s="177"/>
      <c r="K24" s="177"/>
      <c r="L24" s="177"/>
      <c r="M24" s="178"/>
    </row>
    <row r="25" spans="1:26" x14ac:dyDescent="0.3">
      <c r="A25" s="176"/>
      <c r="B25" s="177"/>
      <c r="C25" s="177"/>
      <c r="D25" s="177"/>
      <c r="E25" s="177"/>
      <c r="F25" s="177"/>
      <c r="G25" s="177"/>
      <c r="H25" s="177"/>
      <c r="I25" s="177"/>
      <c r="J25" s="177"/>
      <c r="K25" s="177"/>
      <c r="L25" s="177"/>
      <c r="M25" s="178"/>
    </row>
    <row r="26" spans="1:26" x14ac:dyDescent="0.3">
      <c r="A26" s="176"/>
      <c r="B26" s="177"/>
      <c r="C26" s="177"/>
      <c r="D26" s="177"/>
      <c r="E26" s="177"/>
      <c r="F26" s="177"/>
      <c r="G26" s="177"/>
      <c r="H26" s="177"/>
      <c r="I26" s="177"/>
      <c r="J26" s="177"/>
      <c r="K26" s="177"/>
      <c r="L26" s="177"/>
      <c r="M26" s="178"/>
    </row>
    <row r="27" spans="1:26" x14ac:dyDescent="0.3">
      <c r="A27" s="176"/>
      <c r="B27" s="177"/>
      <c r="C27" s="177"/>
      <c r="D27" s="177"/>
      <c r="E27" s="177"/>
      <c r="F27" s="177"/>
      <c r="G27" s="177"/>
      <c r="H27" s="177"/>
      <c r="I27" s="177"/>
      <c r="J27" s="177"/>
      <c r="K27" s="177"/>
      <c r="L27" s="177"/>
      <c r="M27" s="178"/>
    </row>
    <row r="28" spans="1:26" x14ac:dyDescent="0.3">
      <c r="A28" s="176"/>
      <c r="B28" s="177"/>
      <c r="C28" s="177"/>
      <c r="D28" s="177"/>
      <c r="E28" s="177"/>
      <c r="F28" s="177"/>
      <c r="G28" s="177"/>
      <c r="H28" s="177"/>
      <c r="I28" s="177"/>
      <c r="J28" s="177"/>
      <c r="K28" s="177"/>
      <c r="L28" s="177"/>
      <c r="M28" s="178"/>
    </row>
    <row r="29" spans="1:26" x14ac:dyDescent="0.3">
      <c r="A29" s="176"/>
      <c r="B29" s="177"/>
      <c r="C29" s="177"/>
      <c r="D29" s="177"/>
      <c r="E29" s="177"/>
      <c r="F29" s="177"/>
      <c r="G29" s="177"/>
      <c r="H29" s="177"/>
      <c r="I29" s="177"/>
      <c r="J29" s="177"/>
      <c r="K29" s="177"/>
      <c r="L29" s="177"/>
      <c r="M29" s="178"/>
    </row>
    <row r="30" spans="1:26" x14ac:dyDescent="0.3">
      <c r="A30" s="176"/>
      <c r="B30" s="177"/>
      <c r="C30" s="177"/>
      <c r="D30" s="177"/>
      <c r="E30" s="177"/>
      <c r="F30" s="177"/>
      <c r="G30" s="177"/>
      <c r="H30" s="177"/>
      <c r="I30" s="177"/>
      <c r="J30" s="177"/>
      <c r="K30" s="177"/>
      <c r="L30" s="177"/>
      <c r="M30" s="178"/>
    </row>
    <row r="31" spans="1:26" x14ac:dyDescent="0.3">
      <c r="A31" s="176"/>
      <c r="B31" s="177"/>
      <c r="C31" s="177"/>
      <c r="D31" s="177"/>
      <c r="E31" s="177"/>
      <c r="F31" s="177"/>
      <c r="G31" s="177"/>
      <c r="H31" s="177"/>
      <c r="I31" s="177"/>
      <c r="J31" s="177"/>
      <c r="K31" s="177"/>
      <c r="L31" s="177"/>
      <c r="M31" s="178"/>
    </row>
    <row r="32" spans="1:26" x14ac:dyDescent="0.3">
      <c r="A32" s="176"/>
      <c r="B32" s="177"/>
      <c r="C32" s="177"/>
      <c r="D32" s="177"/>
      <c r="E32" s="177"/>
      <c r="F32" s="177"/>
      <c r="G32" s="177"/>
      <c r="H32" s="177"/>
      <c r="I32" s="177"/>
      <c r="J32" s="177"/>
      <c r="K32" s="177"/>
      <c r="L32" s="177"/>
      <c r="M32" s="178"/>
    </row>
    <row r="33" spans="1:13" x14ac:dyDescent="0.3">
      <c r="A33" s="176"/>
      <c r="B33" s="177"/>
      <c r="C33" s="177"/>
      <c r="D33" s="177"/>
      <c r="E33" s="177"/>
      <c r="F33" s="177"/>
      <c r="G33" s="177"/>
      <c r="H33" s="177"/>
      <c r="I33" s="177"/>
      <c r="J33" s="177"/>
      <c r="K33" s="177"/>
      <c r="L33" s="177"/>
      <c r="M33" s="178"/>
    </row>
    <row r="34" spans="1:13" x14ac:dyDescent="0.3">
      <c r="A34" s="176"/>
      <c r="B34" s="177"/>
      <c r="C34" s="177"/>
      <c r="D34" s="177"/>
      <c r="E34" s="177"/>
      <c r="F34" s="177"/>
      <c r="G34" s="177"/>
      <c r="H34" s="177"/>
      <c r="I34" s="177"/>
      <c r="J34" s="177"/>
      <c r="K34" s="177"/>
      <c r="L34" s="177"/>
      <c r="M34" s="178"/>
    </row>
    <row r="35" spans="1:13" x14ac:dyDescent="0.3">
      <c r="A35" s="176"/>
      <c r="B35" s="177"/>
      <c r="C35" s="177"/>
      <c r="D35" s="177"/>
      <c r="E35" s="177"/>
      <c r="F35" s="177"/>
      <c r="G35" s="177"/>
      <c r="H35" s="177"/>
      <c r="I35" s="177"/>
      <c r="J35" s="177"/>
      <c r="K35" s="177"/>
      <c r="L35" s="177"/>
      <c r="M35" s="178"/>
    </row>
    <row r="36" spans="1:13" x14ac:dyDescent="0.3">
      <c r="A36" s="176"/>
      <c r="B36" s="177"/>
      <c r="C36" s="177"/>
      <c r="D36" s="177"/>
      <c r="E36" s="177"/>
      <c r="F36" s="177"/>
      <c r="G36" s="177"/>
      <c r="H36" s="177"/>
      <c r="I36" s="177"/>
      <c r="J36" s="177"/>
      <c r="K36" s="177"/>
      <c r="L36" s="177"/>
      <c r="M36" s="178"/>
    </row>
    <row r="37" spans="1:13" x14ac:dyDescent="0.3">
      <c r="A37" s="176"/>
      <c r="B37" s="177"/>
      <c r="C37" s="177"/>
      <c r="D37" s="177"/>
      <c r="E37" s="177"/>
      <c r="F37" s="177"/>
      <c r="G37" s="177"/>
      <c r="H37" s="177"/>
      <c r="I37" s="177"/>
      <c r="J37" s="177"/>
      <c r="K37" s="177"/>
      <c r="L37" s="177"/>
      <c r="M37" s="178"/>
    </row>
    <row r="38" spans="1:13" x14ac:dyDescent="0.3">
      <c r="A38" s="176"/>
      <c r="B38" s="177"/>
      <c r="C38" s="177"/>
      <c r="D38" s="177"/>
      <c r="E38" s="177"/>
      <c r="F38" s="177"/>
      <c r="G38" s="177"/>
      <c r="H38" s="177"/>
      <c r="I38" s="177"/>
      <c r="J38" s="177"/>
      <c r="K38" s="177"/>
      <c r="L38" s="177"/>
      <c r="M38" s="178"/>
    </row>
    <row r="39" spans="1:13" x14ac:dyDescent="0.3">
      <c r="A39" s="176"/>
      <c r="B39" s="177"/>
      <c r="C39" s="177"/>
      <c r="D39" s="177"/>
      <c r="E39" s="177"/>
      <c r="F39" s="177"/>
      <c r="G39" s="177"/>
      <c r="H39" s="177"/>
      <c r="I39" s="177"/>
      <c r="J39" s="177"/>
      <c r="K39" s="177"/>
      <c r="L39" s="177"/>
      <c r="M39" s="178"/>
    </row>
    <row r="40" spans="1:13" ht="15" thickBot="1" x14ac:dyDescent="0.35">
      <c r="A40" s="179"/>
      <c r="B40" s="180"/>
      <c r="C40" s="180"/>
      <c r="D40" s="180"/>
      <c r="E40" s="180"/>
      <c r="F40" s="180"/>
      <c r="G40" s="180"/>
      <c r="H40" s="180"/>
      <c r="I40" s="180"/>
      <c r="J40" s="180"/>
      <c r="K40" s="180"/>
      <c r="L40" s="180"/>
      <c r="M40" s="181"/>
    </row>
  </sheetData>
  <mergeCells count="3">
    <mergeCell ref="A1:M21"/>
    <mergeCell ref="N1:Z21"/>
    <mergeCell ref="A22:M4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4"/>
  <sheetViews>
    <sheetView zoomScale="90" zoomScaleNormal="90" workbookViewId="0">
      <selection activeCell="Q1" sqref="Q1:AE36"/>
    </sheetView>
  </sheetViews>
  <sheetFormatPr defaultRowHeight="14.4" x14ac:dyDescent="0.3"/>
  <sheetData>
    <row r="1" spans="1:31" x14ac:dyDescent="0.3">
      <c r="A1" s="182" t="s">
        <v>51</v>
      </c>
      <c r="B1" s="183"/>
      <c r="C1" s="183"/>
      <c r="D1" s="183"/>
      <c r="E1" s="183"/>
      <c r="F1" s="183"/>
      <c r="G1" s="183"/>
      <c r="H1" s="183"/>
      <c r="I1" s="183"/>
      <c r="J1" s="183"/>
      <c r="K1" s="183"/>
      <c r="L1" s="183"/>
      <c r="M1" s="183"/>
      <c r="N1" s="183"/>
      <c r="O1" s="183"/>
      <c r="P1" s="184"/>
      <c r="Q1" s="191" t="s">
        <v>52</v>
      </c>
      <c r="R1" s="192"/>
      <c r="S1" s="192"/>
      <c r="T1" s="192"/>
      <c r="U1" s="192"/>
      <c r="V1" s="192"/>
      <c r="W1" s="192"/>
      <c r="X1" s="192"/>
      <c r="Y1" s="192"/>
      <c r="Z1" s="192"/>
      <c r="AA1" s="192"/>
      <c r="AB1" s="192"/>
      <c r="AC1" s="192"/>
      <c r="AD1" s="192"/>
      <c r="AE1" s="193"/>
    </row>
    <row r="2" spans="1:31" x14ac:dyDescent="0.3">
      <c r="A2" s="185"/>
      <c r="B2" s="186"/>
      <c r="C2" s="186"/>
      <c r="D2" s="186"/>
      <c r="E2" s="186"/>
      <c r="F2" s="186"/>
      <c r="G2" s="186"/>
      <c r="H2" s="186"/>
      <c r="I2" s="186"/>
      <c r="J2" s="186"/>
      <c r="K2" s="186"/>
      <c r="L2" s="186"/>
      <c r="M2" s="186"/>
      <c r="N2" s="186"/>
      <c r="O2" s="186"/>
      <c r="P2" s="187"/>
      <c r="Q2" s="194"/>
      <c r="R2" s="195"/>
      <c r="S2" s="195"/>
      <c r="T2" s="195"/>
      <c r="U2" s="195"/>
      <c r="V2" s="195"/>
      <c r="W2" s="195"/>
      <c r="X2" s="195"/>
      <c r="Y2" s="195"/>
      <c r="Z2" s="195"/>
      <c r="AA2" s="195"/>
      <c r="AB2" s="195"/>
      <c r="AC2" s="195"/>
      <c r="AD2" s="195"/>
      <c r="AE2" s="196"/>
    </row>
    <row r="3" spans="1:31" x14ac:dyDescent="0.3">
      <c r="A3" s="185"/>
      <c r="B3" s="186"/>
      <c r="C3" s="186"/>
      <c r="D3" s="186"/>
      <c r="E3" s="186"/>
      <c r="F3" s="186"/>
      <c r="G3" s="186"/>
      <c r="H3" s="186"/>
      <c r="I3" s="186"/>
      <c r="J3" s="186"/>
      <c r="K3" s="186"/>
      <c r="L3" s="186"/>
      <c r="M3" s="186"/>
      <c r="N3" s="186"/>
      <c r="O3" s="186"/>
      <c r="P3" s="187"/>
      <c r="Q3" s="194"/>
      <c r="R3" s="195"/>
      <c r="S3" s="195"/>
      <c r="T3" s="195"/>
      <c r="U3" s="195"/>
      <c r="V3" s="195"/>
      <c r="W3" s="195"/>
      <c r="X3" s="195"/>
      <c r="Y3" s="195"/>
      <c r="Z3" s="195"/>
      <c r="AA3" s="195"/>
      <c r="AB3" s="195"/>
      <c r="AC3" s="195"/>
      <c r="AD3" s="195"/>
      <c r="AE3" s="196"/>
    </row>
    <row r="4" spans="1:31" x14ac:dyDescent="0.3">
      <c r="A4" s="185"/>
      <c r="B4" s="186"/>
      <c r="C4" s="186"/>
      <c r="D4" s="186"/>
      <c r="E4" s="186"/>
      <c r="F4" s="186"/>
      <c r="G4" s="186"/>
      <c r="H4" s="186"/>
      <c r="I4" s="186"/>
      <c r="J4" s="186"/>
      <c r="K4" s="186"/>
      <c r="L4" s="186"/>
      <c r="M4" s="186"/>
      <c r="N4" s="186"/>
      <c r="O4" s="186"/>
      <c r="P4" s="187"/>
      <c r="Q4" s="194"/>
      <c r="R4" s="195"/>
      <c r="S4" s="195"/>
      <c r="T4" s="195"/>
      <c r="U4" s="195"/>
      <c r="V4" s="195"/>
      <c r="W4" s="195"/>
      <c r="X4" s="195"/>
      <c r="Y4" s="195"/>
      <c r="Z4" s="195"/>
      <c r="AA4" s="195"/>
      <c r="AB4" s="195"/>
      <c r="AC4" s="195"/>
      <c r="AD4" s="195"/>
      <c r="AE4" s="196"/>
    </row>
    <row r="5" spans="1:31" x14ac:dyDescent="0.3">
      <c r="A5" s="185"/>
      <c r="B5" s="186"/>
      <c r="C5" s="186"/>
      <c r="D5" s="186"/>
      <c r="E5" s="186"/>
      <c r="F5" s="186"/>
      <c r="G5" s="186"/>
      <c r="H5" s="186"/>
      <c r="I5" s="186"/>
      <c r="J5" s="186"/>
      <c r="K5" s="186"/>
      <c r="L5" s="186"/>
      <c r="M5" s="186"/>
      <c r="N5" s="186"/>
      <c r="O5" s="186"/>
      <c r="P5" s="187"/>
      <c r="Q5" s="194"/>
      <c r="R5" s="195"/>
      <c r="S5" s="195"/>
      <c r="T5" s="195"/>
      <c r="U5" s="195"/>
      <c r="V5" s="195"/>
      <c r="W5" s="195"/>
      <c r="X5" s="195"/>
      <c r="Y5" s="195"/>
      <c r="Z5" s="195"/>
      <c r="AA5" s="195"/>
      <c r="AB5" s="195"/>
      <c r="AC5" s="195"/>
      <c r="AD5" s="195"/>
      <c r="AE5" s="196"/>
    </row>
    <row r="6" spans="1:31" x14ac:dyDescent="0.3">
      <c r="A6" s="185"/>
      <c r="B6" s="186"/>
      <c r="C6" s="186"/>
      <c r="D6" s="186"/>
      <c r="E6" s="186"/>
      <c r="F6" s="186"/>
      <c r="G6" s="186"/>
      <c r="H6" s="186"/>
      <c r="I6" s="186"/>
      <c r="J6" s="186"/>
      <c r="K6" s="186"/>
      <c r="L6" s="186"/>
      <c r="M6" s="186"/>
      <c r="N6" s="186"/>
      <c r="O6" s="186"/>
      <c r="P6" s="187"/>
      <c r="Q6" s="194"/>
      <c r="R6" s="195"/>
      <c r="S6" s="195"/>
      <c r="T6" s="195"/>
      <c r="U6" s="195"/>
      <c r="V6" s="195"/>
      <c r="W6" s="195"/>
      <c r="X6" s="195"/>
      <c r="Y6" s="195"/>
      <c r="Z6" s="195"/>
      <c r="AA6" s="195"/>
      <c r="AB6" s="195"/>
      <c r="AC6" s="195"/>
      <c r="AD6" s="195"/>
      <c r="AE6" s="196"/>
    </row>
    <row r="7" spans="1:31" x14ac:dyDescent="0.3">
      <c r="A7" s="185"/>
      <c r="B7" s="186"/>
      <c r="C7" s="186"/>
      <c r="D7" s="186"/>
      <c r="E7" s="186"/>
      <c r="F7" s="186"/>
      <c r="G7" s="186"/>
      <c r="H7" s="186"/>
      <c r="I7" s="186"/>
      <c r="J7" s="186"/>
      <c r="K7" s="186"/>
      <c r="L7" s="186"/>
      <c r="M7" s="186"/>
      <c r="N7" s="186"/>
      <c r="O7" s="186"/>
      <c r="P7" s="187"/>
      <c r="Q7" s="194"/>
      <c r="R7" s="195"/>
      <c r="S7" s="195"/>
      <c r="T7" s="195"/>
      <c r="U7" s="195"/>
      <c r="V7" s="195"/>
      <c r="W7" s="195"/>
      <c r="X7" s="195"/>
      <c r="Y7" s="195"/>
      <c r="Z7" s="195"/>
      <c r="AA7" s="195"/>
      <c r="AB7" s="195"/>
      <c r="AC7" s="195"/>
      <c r="AD7" s="195"/>
      <c r="AE7" s="196"/>
    </row>
    <row r="8" spans="1:31" x14ac:dyDescent="0.3">
      <c r="A8" s="185"/>
      <c r="B8" s="186"/>
      <c r="C8" s="186"/>
      <c r="D8" s="186"/>
      <c r="E8" s="186"/>
      <c r="F8" s="186"/>
      <c r="G8" s="186"/>
      <c r="H8" s="186"/>
      <c r="I8" s="186"/>
      <c r="J8" s="186"/>
      <c r="K8" s="186"/>
      <c r="L8" s="186"/>
      <c r="M8" s="186"/>
      <c r="N8" s="186"/>
      <c r="O8" s="186"/>
      <c r="P8" s="187"/>
      <c r="Q8" s="194"/>
      <c r="R8" s="195"/>
      <c r="S8" s="195"/>
      <c r="T8" s="195"/>
      <c r="U8" s="195"/>
      <c r="V8" s="195"/>
      <c r="W8" s="195"/>
      <c r="X8" s="195"/>
      <c r="Y8" s="195"/>
      <c r="Z8" s="195"/>
      <c r="AA8" s="195"/>
      <c r="AB8" s="195"/>
      <c r="AC8" s="195"/>
      <c r="AD8" s="195"/>
      <c r="AE8" s="196"/>
    </row>
    <row r="9" spans="1:31" x14ac:dyDescent="0.3">
      <c r="A9" s="185"/>
      <c r="B9" s="186"/>
      <c r="C9" s="186"/>
      <c r="D9" s="186"/>
      <c r="E9" s="186"/>
      <c r="F9" s="186"/>
      <c r="G9" s="186"/>
      <c r="H9" s="186"/>
      <c r="I9" s="186"/>
      <c r="J9" s="186"/>
      <c r="K9" s="186"/>
      <c r="L9" s="186"/>
      <c r="M9" s="186"/>
      <c r="N9" s="186"/>
      <c r="O9" s="186"/>
      <c r="P9" s="187"/>
      <c r="Q9" s="194"/>
      <c r="R9" s="195"/>
      <c r="S9" s="195"/>
      <c r="T9" s="195"/>
      <c r="U9" s="195"/>
      <c r="V9" s="195"/>
      <c r="W9" s="195"/>
      <c r="X9" s="195"/>
      <c r="Y9" s="195"/>
      <c r="Z9" s="195"/>
      <c r="AA9" s="195"/>
      <c r="AB9" s="195"/>
      <c r="AC9" s="195"/>
      <c r="AD9" s="195"/>
      <c r="AE9" s="196"/>
    </row>
    <row r="10" spans="1:31" x14ac:dyDescent="0.3">
      <c r="A10" s="185"/>
      <c r="B10" s="186"/>
      <c r="C10" s="186"/>
      <c r="D10" s="186"/>
      <c r="E10" s="186"/>
      <c r="F10" s="186"/>
      <c r="G10" s="186"/>
      <c r="H10" s="186"/>
      <c r="I10" s="186"/>
      <c r="J10" s="186"/>
      <c r="K10" s="186"/>
      <c r="L10" s="186"/>
      <c r="M10" s="186"/>
      <c r="N10" s="186"/>
      <c r="O10" s="186"/>
      <c r="P10" s="187"/>
      <c r="Q10" s="194"/>
      <c r="R10" s="195"/>
      <c r="S10" s="195"/>
      <c r="T10" s="195"/>
      <c r="U10" s="195"/>
      <c r="V10" s="195"/>
      <c r="W10" s="195"/>
      <c r="X10" s="195"/>
      <c r="Y10" s="195"/>
      <c r="Z10" s="195"/>
      <c r="AA10" s="195"/>
      <c r="AB10" s="195"/>
      <c r="AC10" s="195"/>
      <c r="AD10" s="195"/>
      <c r="AE10" s="196"/>
    </row>
    <row r="11" spans="1:31" x14ac:dyDescent="0.3">
      <c r="A11" s="185"/>
      <c r="B11" s="186"/>
      <c r="C11" s="186"/>
      <c r="D11" s="186"/>
      <c r="E11" s="186"/>
      <c r="F11" s="186"/>
      <c r="G11" s="186"/>
      <c r="H11" s="186"/>
      <c r="I11" s="186"/>
      <c r="J11" s="186"/>
      <c r="K11" s="186"/>
      <c r="L11" s="186"/>
      <c r="M11" s="186"/>
      <c r="N11" s="186"/>
      <c r="O11" s="186"/>
      <c r="P11" s="187"/>
      <c r="Q11" s="194"/>
      <c r="R11" s="195"/>
      <c r="S11" s="195"/>
      <c r="T11" s="195"/>
      <c r="U11" s="195"/>
      <c r="V11" s="195"/>
      <c r="W11" s="195"/>
      <c r="X11" s="195"/>
      <c r="Y11" s="195"/>
      <c r="Z11" s="195"/>
      <c r="AA11" s="195"/>
      <c r="AB11" s="195"/>
      <c r="AC11" s="195"/>
      <c r="AD11" s="195"/>
      <c r="AE11" s="196"/>
    </row>
    <row r="12" spans="1:31" x14ac:dyDescent="0.3">
      <c r="A12" s="185"/>
      <c r="B12" s="186"/>
      <c r="C12" s="186"/>
      <c r="D12" s="186"/>
      <c r="E12" s="186"/>
      <c r="F12" s="186"/>
      <c r="G12" s="186"/>
      <c r="H12" s="186"/>
      <c r="I12" s="186"/>
      <c r="J12" s="186"/>
      <c r="K12" s="186"/>
      <c r="L12" s="186"/>
      <c r="M12" s="186"/>
      <c r="N12" s="186"/>
      <c r="O12" s="186"/>
      <c r="P12" s="187"/>
      <c r="Q12" s="194"/>
      <c r="R12" s="195"/>
      <c r="S12" s="195"/>
      <c r="T12" s="195"/>
      <c r="U12" s="195"/>
      <c r="V12" s="195"/>
      <c r="W12" s="195"/>
      <c r="X12" s="195"/>
      <c r="Y12" s="195"/>
      <c r="Z12" s="195"/>
      <c r="AA12" s="195"/>
      <c r="AB12" s="195"/>
      <c r="AC12" s="195"/>
      <c r="AD12" s="195"/>
      <c r="AE12" s="196"/>
    </row>
    <row r="13" spans="1:31" x14ac:dyDescent="0.3">
      <c r="A13" s="185"/>
      <c r="B13" s="186"/>
      <c r="C13" s="186"/>
      <c r="D13" s="186"/>
      <c r="E13" s="186"/>
      <c r="F13" s="186"/>
      <c r="G13" s="186"/>
      <c r="H13" s="186"/>
      <c r="I13" s="186"/>
      <c r="J13" s="186"/>
      <c r="K13" s="186"/>
      <c r="L13" s="186"/>
      <c r="M13" s="186"/>
      <c r="N13" s="186"/>
      <c r="O13" s="186"/>
      <c r="P13" s="187"/>
      <c r="Q13" s="194"/>
      <c r="R13" s="195"/>
      <c r="S13" s="195"/>
      <c r="T13" s="195"/>
      <c r="U13" s="195"/>
      <c r="V13" s="195"/>
      <c r="W13" s="195"/>
      <c r="X13" s="195"/>
      <c r="Y13" s="195"/>
      <c r="Z13" s="195"/>
      <c r="AA13" s="195"/>
      <c r="AB13" s="195"/>
      <c r="AC13" s="195"/>
      <c r="AD13" s="195"/>
      <c r="AE13" s="196"/>
    </row>
    <row r="14" spans="1:31" x14ac:dyDescent="0.3">
      <c r="A14" s="185"/>
      <c r="B14" s="186"/>
      <c r="C14" s="186"/>
      <c r="D14" s="186"/>
      <c r="E14" s="186"/>
      <c r="F14" s="186"/>
      <c r="G14" s="186"/>
      <c r="H14" s="186"/>
      <c r="I14" s="186"/>
      <c r="J14" s="186"/>
      <c r="K14" s="186"/>
      <c r="L14" s="186"/>
      <c r="M14" s="186"/>
      <c r="N14" s="186"/>
      <c r="O14" s="186"/>
      <c r="P14" s="187"/>
      <c r="Q14" s="194"/>
      <c r="R14" s="195"/>
      <c r="S14" s="195"/>
      <c r="T14" s="195"/>
      <c r="U14" s="195"/>
      <c r="V14" s="195"/>
      <c r="W14" s="195"/>
      <c r="X14" s="195"/>
      <c r="Y14" s="195"/>
      <c r="Z14" s="195"/>
      <c r="AA14" s="195"/>
      <c r="AB14" s="195"/>
      <c r="AC14" s="195"/>
      <c r="AD14" s="195"/>
      <c r="AE14" s="196"/>
    </row>
    <row r="15" spans="1:31" x14ac:dyDescent="0.3">
      <c r="A15" s="185"/>
      <c r="B15" s="186"/>
      <c r="C15" s="186"/>
      <c r="D15" s="186"/>
      <c r="E15" s="186"/>
      <c r="F15" s="186"/>
      <c r="G15" s="186"/>
      <c r="H15" s="186"/>
      <c r="I15" s="186"/>
      <c r="J15" s="186"/>
      <c r="K15" s="186"/>
      <c r="L15" s="186"/>
      <c r="M15" s="186"/>
      <c r="N15" s="186"/>
      <c r="O15" s="186"/>
      <c r="P15" s="187"/>
      <c r="Q15" s="194"/>
      <c r="R15" s="195"/>
      <c r="S15" s="195"/>
      <c r="T15" s="195"/>
      <c r="U15" s="195"/>
      <c r="V15" s="195"/>
      <c r="W15" s="195"/>
      <c r="X15" s="195"/>
      <c r="Y15" s="195"/>
      <c r="Z15" s="195"/>
      <c r="AA15" s="195"/>
      <c r="AB15" s="195"/>
      <c r="AC15" s="195"/>
      <c r="AD15" s="195"/>
      <c r="AE15" s="196"/>
    </row>
    <row r="16" spans="1:31" x14ac:dyDescent="0.3">
      <c r="A16" s="185"/>
      <c r="B16" s="186"/>
      <c r="C16" s="186"/>
      <c r="D16" s="186"/>
      <c r="E16" s="186"/>
      <c r="F16" s="186"/>
      <c r="G16" s="186"/>
      <c r="H16" s="186"/>
      <c r="I16" s="186"/>
      <c r="J16" s="186"/>
      <c r="K16" s="186"/>
      <c r="L16" s="186"/>
      <c r="M16" s="186"/>
      <c r="N16" s="186"/>
      <c r="O16" s="186"/>
      <c r="P16" s="187"/>
      <c r="Q16" s="194"/>
      <c r="R16" s="195"/>
      <c r="S16" s="195"/>
      <c r="T16" s="195"/>
      <c r="U16" s="195"/>
      <c r="V16" s="195"/>
      <c r="W16" s="195"/>
      <c r="X16" s="195"/>
      <c r="Y16" s="195"/>
      <c r="Z16" s="195"/>
      <c r="AA16" s="195"/>
      <c r="AB16" s="195"/>
      <c r="AC16" s="195"/>
      <c r="AD16" s="195"/>
      <c r="AE16" s="196"/>
    </row>
    <row r="17" spans="1:31" x14ac:dyDescent="0.3">
      <c r="A17" s="185"/>
      <c r="B17" s="186"/>
      <c r="C17" s="186"/>
      <c r="D17" s="186"/>
      <c r="E17" s="186"/>
      <c r="F17" s="186"/>
      <c r="G17" s="186"/>
      <c r="H17" s="186"/>
      <c r="I17" s="186"/>
      <c r="J17" s="186"/>
      <c r="K17" s="186"/>
      <c r="L17" s="186"/>
      <c r="M17" s="186"/>
      <c r="N17" s="186"/>
      <c r="O17" s="186"/>
      <c r="P17" s="187"/>
      <c r="Q17" s="194"/>
      <c r="R17" s="195"/>
      <c r="S17" s="195"/>
      <c r="T17" s="195"/>
      <c r="U17" s="195"/>
      <c r="V17" s="195"/>
      <c r="W17" s="195"/>
      <c r="X17" s="195"/>
      <c r="Y17" s="195"/>
      <c r="Z17" s="195"/>
      <c r="AA17" s="195"/>
      <c r="AB17" s="195"/>
      <c r="AC17" s="195"/>
      <c r="AD17" s="195"/>
      <c r="AE17" s="196"/>
    </row>
    <row r="18" spans="1:31" x14ac:dyDescent="0.3">
      <c r="A18" s="185"/>
      <c r="B18" s="186"/>
      <c r="C18" s="186"/>
      <c r="D18" s="186"/>
      <c r="E18" s="186"/>
      <c r="F18" s="186"/>
      <c r="G18" s="186"/>
      <c r="H18" s="186"/>
      <c r="I18" s="186"/>
      <c r="J18" s="186"/>
      <c r="K18" s="186"/>
      <c r="L18" s="186"/>
      <c r="M18" s="186"/>
      <c r="N18" s="186"/>
      <c r="O18" s="186"/>
      <c r="P18" s="187"/>
      <c r="Q18" s="194"/>
      <c r="R18" s="195"/>
      <c r="S18" s="195"/>
      <c r="T18" s="195"/>
      <c r="U18" s="195"/>
      <c r="V18" s="195"/>
      <c r="W18" s="195"/>
      <c r="X18" s="195"/>
      <c r="Y18" s="195"/>
      <c r="Z18" s="195"/>
      <c r="AA18" s="195"/>
      <c r="AB18" s="195"/>
      <c r="AC18" s="195"/>
      <c r="AD18" s="195"/>
      <c r="AE18" s="196"/>
    </row>
    <row r="19" spans="1:31" x14ac:dyDescent="0.3">
      <c r="A19" s="185"/>
      <c r="B19" s="186"/>
      <c r="C19" s="186"/>
      <c r="D19" s="186"/>
      <c r="E19" s="186"/>
      <c r="F19" s="186"/>
      <c r="G19" s="186"/>
      <c r="H19" s="186"/>
      <c r="I19" s="186"/>
      <c r="J19" s="186"/>
      <c r="K19" s="186"/>
      <c r="L19" s="186"/>
      <c r="M19" s="186"/>
      <c r="N19" s="186"/>
      <c r="O19" s="186"/>
      <c r="P19" s="187"/>
      <c r="Q19" s="194"/>
      <c r="R19" s="195"/>
      <c r="S19" s="195"/>
      <c r="T19" s="195"/>
      <c r="U19" s="195"/>
      <c r="V19" s="195"/>
      <c r="W19" s="195"/>
      <c r="X19" s="195"/>
      <c r="Y19" s="195"/>
      <c r="Z19" s="195"/>
      <c r="AA19" s="195"/>
      <c r="AB19" s="195"/>
      <c r="AC19" s="195"/>
      <c r="AD19" s="195"/>
      <c r="AE19" s="196"/>
    </row>
    <row r="20" spans="1:31" x14ac:dyDescent="0.3">
      <c r="A20" s="185"/>
      <c r="B20" s="186"/>
      <c r="C20" s="186"/>
      <c r="D20" s="186"/>
      <c r="E20" s="186"/>
      <c r="F20" s="186"/>
      <c r="G20" s="186"/>
      <c r="H20" s="186"/>
      <c r="I20" s="186"/>
      <c r="J20" s="186"/>
      <c r="K20" s="186"/>
      <c r="L20" s="186"/>
      <c r="M20" s="186"/>
      <c r="N20" s="186"/>
      <c r="O20" s="186"/>
      <c r="P20" s="187"/>
      <c r="Q20" s="194"/>
      <c r="R20" s="195"/>
      <c r="S20" s="195"/>
      <c r="T20" s="195"/>
      <c r="U20" s="195"/>
      <c r="V20" s="195"/>
      <c r="W20" s="195"/>
      <c r="X20" s="195"/>
      <c r="Y20" s="195"/>
      <c r="Z20" s="195"/>
      <c r="AA20" s="195"/>
      <c r="AB20" s="195"/>
      <c r="AC20" s="195"/>
      <c r="AD20" s="195"/>
      <c r="AE20" s="196"/>
    </row>
    <row r="21" spans="1:31" x14ac:dyDescent="0.3">
      <c r="A21" s="185"/>
      <c r="B21" s="186"/>
      <c r="C21" s="186"/>
      <c r="D21" s="186"/>
      <c r="E21" s="186"/>
      <c r="F21" s="186"/>
      <c r="G21" s="186"/>
      <c r="H21" s="186"/>
      <c r="I21" s="186"/>
      <c r="J21" s="186"/>
      <c r="K21" s="186"/>
      <c r="L21" s="186"/>
      <c r="M21" s="186"/>
      <c r="N21" s="186"/>
      <c r="O21" s="186"/>
      <c r="P21" s="187"/>
      <c r="Q21" s="194"/>
      <c r="R21" s="195"/>
      <c r="S21" s="195"/>
      <c r="T21" s="195"/>
      <c r="U21" s="195"/>
      <c r="V21" s="195"/>
      <c r="W21" s="195"/>
      <c r="X21" s="195"/>
      <c r="Y21" s="195"/>
      <c r="Z21" s="195"/>
      <c r="AA21" s="195"/>
      <c r="AB21" s="195"/>
      <c r="AC21" s="195"/>
      <c r="AD21" s="195"/>
      <c r="AE21" s="196"/>
    </row>
    <row r="22" spans="1:31" x14ac:dyDescent="0.3">
      <c r="A22" s="185"/>
      <c r="B22" s="186"/>
      <c r="C22" s="186"/>
      <c r="D22" s="186"/>
      <c r="E22" s="186"/>
      <c r="F22" s="186"/>
      <c r="G22" s="186"/>
      <c r="H22" s="186"/>
      <c r="I22" s="186"/>
      <c r="J22" s="186"/>
      <c r="K22" s="186"/>
      <c r="L22" s="186"/>
      <c r="M22" s="186"/>
      <c r="N22" s="186"/>
      <c r="O22" s="186"/>
      <c r="P22" s="187"/>
      <c r="Q22" s="194"/>
      <c r="R22" s="195"/>
      <c r="S22" s="195"/>
      <c r="T22" s="195"/>
      <c r="U22" s="195"/>
      <c r="V22" s="195"/>
      <c r="W22" s="195"/>
      <c r="X22" s="195"/>
      <c r="Y22" s="195"/>
      <c r="Z22" s="195"/>
      <c r="AA22" s="195"/>
      <c r="AB22" s="195"/>
      <c r="AC22" s="195"/>
      <c r="AD22" s="195"/>
      <c r="AE22" s="196"/>
    </row>
    <row r="23" spans="1:31" x14ac:dyDescent="0.3">
      <c r="A23" s="185"/>
      <c r="B23" s="186"/>
      <c r="C23" s="186"/>
      <c r="D23" s="186"/>
      <c r="E23" s="186"/>
      <c r="F23" s="186"/>
      <c r="G23" s="186"/>
      <c r="H23" s="186"/>
      <c r="I23" s="186"/>
      <c r="J23" s="186"/>
      <c r="K23" s="186"/>
      <c r="L23" s="186"/>
      <c r="M23" s="186"/>
      <c r="N23" s="186"/>
      <c r="O23" s="186"/>
      <c r="P23" s="187"/>
      <c r="Q23" s="194"/>
      <c r="R23" s="195"/>
      <c r="S23" s="195"/>
      <c r="T23" s="195"/>
      <c r="U23" s="195"/>
      <c r="V23" s="195"/>
      <c r="W23" s="195"/>
      <c r="X23" s="195"/>
      <c r="Y23" s="195"/>
      <c r="Z23" s="195"/>
      <c r="AA23" s="195"/>
      <c r="AB23" s="195"/>
      <c r="AC23" s="195"/>
      <c r="AD23" s="195"/>
      <c r="AE23" s="196"/>
    </row>
    <row r="24" spans="1:31" x14ac:dyDescent="0.3">
      <c r="A24" s="185"/>
      <c r="B24" s="186"/>
      <c r="C24" s="186"/>
      <c r="D24" s="186"/>
      <c r="E24" s="186"/>
      <c r="F24" s="186"/>
      <c r="G24" s="186"/>
      <c r="H24" s="186"/>
      <c r="I24" s="186"/>
      <c r="J24" s="186"/>
      <c r="K24" s="186"/>
      <c r="L24" s="186"/>
      <c r="M24" s="186"/>
      <c r="N24" s="186"/>
      <c r="O24" s="186"/>
      <c r="P24" s="187"/>
      <c r="Q24" s="194"/>
      <c r="R24" s="195"/>
      <c r="S24" s="195"/>
      <c r="T24" s="195"/>
      <c r="U24" s="195"/>
      <c r="V24" s="195"/>
      <c r="W24" s="195"/>
      <c r="X24" s="195"/>
      <c r="Y24" s="195"/>
      <c r="Z24" s="195"/>
      <c r="AA24" s="195"/>
      <c r="AB24" s="195"/>
      <c r="AC24" s="195"/>
      <c r="AD24" s="195"/>
      <c r="AE24" s="196"/>
    </row>
    <row r="25" spans="1:31" x14ac:dyDescent="0.3">
      <c r="A25" s="185"/>
      <c r="B25" s="186"/>
      <c r="C25" s="186"/>
      <c r="D25" s="186"/>
      <c r="E25" s="186"/>
      <c r="F25" s="186"/>
      <c r="G25" s="186"/>
      <c r="H25" s="186"/>
      <c r="I25" s="186"/>
      <c r="J25" s="186"/>
      <c r="K25" s="186"/>
      <c r="L25" s="186"/>
      <c r="M25" s="186"/>
      <c r="N25" s="186"/>
      <c r="O25" s="186"/>
      <c r="P25" s="187"/>
      <c r="Q25" s="194"/>
      <c r="R25" s="195"/>
      <c r="S25" s="195"/>
      <c r="T25" s="195"/>
      <c r="U25" s="195"/>
      <c r="V25" s="195"/>
      <c r="W25" s="195"/>
      <c r="X25" s="195"/>
      <c r="Y25" s="195"/>
      <c r="Z25" s="195"/>
      <c r="AA25" s="195"/>
      <c r="AB25" s="195"/>
      <c r="AC25" s="195"/>
      <c r="AD25" s="195"/>
      <c r="AE25" s="196"/>
    </row>
    <row r="26" spans="1:31" x14ac:dyDescent="0.3">
      <c r="A26" s="185"/>
      <c r="B26" s="186"/>
      <c r="C26" s="186"/>
      <c r="D26" s="186"/>
      <c r="E26" s="186"/>
      <c r="F26" s="186"/>
      <c r="G26" s="186"/>
      <c r="H26" s="186"/>
      <c r="I26" s="186"/>
      <c r="J26" s="186"/>
      <c r="K26" s="186"/>
      <c r="L26" s="186"/>
      <c r="M26" s="186"/>
      <c r="N26" s="186"/>
      <c r="O26" s="186"/>
      <c r="P26" s="187"/>
      <c r="Q26" s="194"/>
      <c r="R26" s="195"/>
      <c r="S26" s="195"/>
      <c r="T26" s="195"/>
      <c r="U26" s="195"/>
      <c r="V26" s="195"/>
      <c r="W26" s="195"/>
      <c r="X26" s="195"/>
      <c r="Y26" s="195"/>
      <c r="Z26" s="195"/>
      <c r="AA26" s="195"/>
      <c r="AB26" s="195"/>
      <c r="AC26" s="195"/>
      <c r="AD26" s="195"/>
      <c r="AE26" s="196"/>
    </row>
    <row r="27" spans="1:31" x14ac:dyDescent="0.3">
      <c r="A27" s="185"/>
      <c r="B27" s="186"/>
      <c r="C27" s="186"/>
      <c r="D27" s="186"/>
      <c r="E27" s="186"/>
      <c r="F27" s="186"/>
      <c r="G27" s="186"/>
      <c r="H27" s="186"/>
      <c r="I27" s="186"/>
      <c r="J27" s="186"/>
      <c r="K27" s="186"/>
      <c r="L27" s="186"/>
      <c r="M27" s="186"/>
      <c r="N27" s="186"/>
      <c r="O27" s="186"/>
      <c r="P27" s="187"/>
      <c r="Q27" s="194"/>
      <c r="R27" s="195"/>
      <c r="S27" s="195"/>
      <c r="T27" s="195"/>
      <c r="U27" s="195"/>
      <c r="V27" s="195"/>
      <c r="W27" s="195"/>
      <c r="X27" s="195"/>
      <c r="Y27" s="195"/>
      <c r="Z27" s="195"/>
      <c r="AA27" s="195"/>
      <c r="AB27" s="195"/>
      <c r="AC27" s="195"/>
      <c r="AD27" s="195"/>
      <c r="AE27" s="196"/>
    </row>
    <row r="28" spans="1:31" x14ac:dyDescent="0.3">
      <c r="A28" s="185"/>
      <c r="B28" s="186"/>
      <c r="C28" s="186"/>
      <c r="D28" s="186"/>
      <c r="E28" s="186"/>
      <c r="F28" s="186"/>
      <c r="G28" s="186"/>
      <c r="H28" s="186"/>
      <c r="I28" s="186"/>
      <c r="J28" s="186"/>
      <c r="K28" s="186"/>
      <c r="L28" s="186"/>
      <c r="M28" s="186"/>
      <c r="N28" s="186"/>
      <c r="O28" s="186"/>
      <c r="P28" s="187"/>
      <c r="Q28" s="194"/>
      <c r="R28" s="195"/>
      <c r="S28" s="195"/>
      <c r="T28" s="195"/>
      <c r="U28" s="195"/>
      <c r="V28" s="195"/>
      <c r="W28" s="195"/>
      <c r="X28" s="195"/>
      <c r="Y28" s="195"/>
      <c r="Z28" s="195"/>
      <c r="AA28" s="195"/>
      <c r="AB28" s="195"/>
      <c r="AC28" s="195"/>
      <c r="AD28" s="195"/>
      <c r="AE28" s="196"/>
    </row>
    <row r="29" spans="1:31" x14ac:dyDescent="0.3">
      <c r="A29" s="185"/>
      <c r="B29" s="186"/>
      <c r="C29" s="186"/>
      <c r="D29" s="186"/>
      <c r="E29" s="186"/>
      <c r="F29" s="186"/>
      <c r="G29" s="186"/>
      <c r="H29" s="186"/>
      <c r="I29" s="186"/>
      <c r="J29" s="186"/>
      <c r="K29" s="186"/>
      <c r="L29" s="186"/>
      <c r="M29" s="186"/>
      <c r="N29" s="186"/>
      <c r="O29" s="186"/>
      <c r="P29" s="187"/>
      <c r="Q29" s="194"/>
      <c r="R29" s="195"/>
      <c r="S29" s="195"/>
      <c r="T29" s="195"/>
      <c r="U29" s="195"/>
      <c r="V29" s="195"/>
      <c r="W29" s="195"/>
      <c r="X29" s="195"/>
      <c r="Y29" s="195"/>
      <c r="Z29" s="195"/>
      <c r="AA29" s="195"/>
      <c r="AB29" s="195"/>
      <c r="AC29" s="195"/>
      <c r="AD29" s="195"/>
      <c r="AE29" s="196"/>
    </row>
    <row r="30" spans="1:31" x14ac:dyDescent="0.3">
      <c r="A30" s="185"/>
      <c r="B30" s="186"/>
      <c r="C30" s="186"/>
      <c r="D30" s="186"/>
      <c r="E30" s="186"/>
      <c r="F30" s="186"/>
      <c r="G30" s="186"/>
      <c r="H30" s="186"/>
      <c r="I30" s="186"/>
      <c r="J30" s="186"/>
      <c r="K30" s="186"/>
      <c r="L30" s="186"/>
      <c r="M30" s="186"/>
      <c r="N30" s="186"/>
      <c r="O30" s="186"/>
      <c r="P30" s="187"/>
      <c r="Q30" s="194"/>
      <c r="R30" s="195"/>
      <c r="S30" s="195"/>
      <c r="T30" s="195"/>
      <c r="U30" s="195"/>
      <c r="V30" s="195"/>
      <c r="W30" s="195"/>
      <c r="X30" s="195"/>
      <c r="Y30" s="195"/>
      <c r="Z30" s="195"/>
      <c r="AA30" s="195"/>
      <c r="AB30" s="195"/>
      <c r="AC30" s="195"/>
      <c r="AD30" s="195"/>
      <c r="AE30" s="196"/>
    </row>
    <row r="31" spans="1:31" x14ac:dyDescent="0.3">
      <c r="A31" s="185"/>
      <c r="B31" s="186"/>
      <c r="C31" s="186"/>
      <c r="D31" s="186"/>
      <c r="E31" s="186"/>
      <c r="F31" s="186"/>
      <c r="G31" s="186"/>
      <c r="H31" s="186"/>
      <c r="I31" s="186"/>
      <c r="J31" s="186"/>
      <c r="K31" s="186"/>
      <c r="L31" s="186"/>
      <c r="M31" s="186"/>
      <c r="N31" s="186"/>
      <c r="O31" s="186"/>
      <c r="P31" s="187"/>
      <c r="Q31" s="194"/>
      <c r="R31" s="195"/>
      <c r="S31" s="195"/>
      <c r="T31" s="195"/>
      <c r="U31" s="195"/>
      <c r="V31" s="195"/>
      <c r="W31" s="195"/>
      <c r="X31" s="195"/>
      <c r="Y31" s="195"/>
      <c r="Z31" s="195"/>
      <c r="AA31" s="195"/>
      <c r="AB31" s="195"/>
      <c r="AC31" s="195"/>
      <c r="AD31" s="195"/>
      <c r="AE31" s="196"/>
    </row>
    <row r="32" spans="1:31" x14ac:dyDescent="0.3">
      <c r="A32" s="185"/>
      <c r="B32" s="186"/>
      <c r="C32" s="186"/>
      <c r="D32" s="186"/>
      <c r="E32" s="186"/>
      <c r="F32" s="186"/>
      <c r="G32" s="186"/>
      <c r="H32" s="186"/>
      <c r="I32" s="186"/>
      <c r="J32" s="186"/>
      <c r="K32" s="186"/>
      <c r="L32" s="186"/>
      <c r="M32" s="186"/>
      <c r="N32" s="186"/>
      <c r="O32" s="186"/>
      <c r="P32" s="187"/>
      <c r="Q32" s="194"/>
      <c r="R32" s="195"/>
      <c r="S32" s="195"/>
      <c r="T32" s="195"/>
      <c r="U32" s="195"/>
      <c r="V32" s="195"/>
      <c r="W32" s="195"/>
      <c r="X32" s="195"/>
      <c r="Y32" s="195"/>
      <c r="Z32" s="195"/>
      <c r="AA32" s="195"/>
      <c r="AB32" s="195"/>
      <c r="AC32" s="195"/>
      <c r="AD32" s="195"/>
      <c r="AE32" s="196"/>
    </row>
    <row r="33" spans="1:31" x14ac:dyDescent="0.3">
      <c r="A33" s="185"/>
      <c r="B33" s="186"/>
      <c r="C33" s="186"/>
      <c r="D33" s="186"/>
      <c r="E33" s="186"/>
      <c r="F33" s="186"/>
      <c r="G33" s="186"/>
      <c r="H33" s="186"/>
      <c r="I33" s="186"/>
      <c r="J33" s="186"/>
      <c r="K33" s="186"/>
      <c r="L33" s="186"/>
      <c r="M33" s="186"/>
      <c r="N33" s="186"/>
      <c r="O33" s="186"/>
      <c r="P33" s="187"/>
      <c r="Q33" s="194"/>
      <c r="R33" s="195"/>
      <c r="S33" s="195"/>
      <c r="T33" s="195"/>
      <c r="U33" s="195"/>
      <c r="V33" s="195"/>
      <c r="W33" s="195"/>
      <c r="X33" s="195"/>
      <c r="Y33" s="195"/>
      <c r="Z33" s="195"/>
      <c r="AA33" s="195"/>
      <c r="AB33" s="195"/>
      <c r="AC33" s="195"/>
      <c r="AD33" s="195"/>
      <c r="AE33" s="196"/>
    </row>
    <row r="34" spans="1:31" x14ac:dyDescent="0.3">
      <c r="A34" s="185"/>
      <c r="B34" s="186"/>
      <c r="C34" s="186"/>
      <c r="D34" s="186"/>
      <c r="E34" s="186"/>
      <c r="F34" s="186"/>
      <c r="G34" s="186"/>
      <c r="H34" s="186"/>
      <c r="I34" s="186"/>
      <c r="J34" s="186"/>
      <c r="K34" s="186"/>
      <c r="L34" s="186"/>
      <c r="M34" s="186"/>
      <c r="N34" s="186"/>
      <c r="O34" s="186"/>
      <c r="P34" s="187"/>
      <c r="Q34" s="194"/>
      <c r="R34" s="195"/>
      <c r="S34" s="195"/>
      <c r="T34" s="195"/>
      <c r="U34" s="195"/>
      <c r="V34" s="195"/>
      <c r="W34" s="195"/>
      <c r="X34" s="195"/>
      <c r="Y34" s="195"/>
      <c r="Z34" s="195"/>
      <c r="AA34" s="195"/>
      <c r="AB34" s="195"/>
      <c r="AC34" s="195"/>
      <c r="AD34" s="195"/>
      <c r="AE34" s="196"/>
    </row>
    <row r="35" spans="1:31" x14ac:dyDescent="0.3">
      <c r="A35" s="185"/>
      <c r="B35" s="186"/>
      <c r="C35" s="186"/>
      <c r="D35" s="186"/>
      <c r="E35" s="186"/>
      <c r="F35" s="186"/>
      <c r="G35" s="186"/>
      <c r="H35" s="186"/>
      <c r="I35" s="186"/>
      <c r="J35" s="186"/>
      <c r="K35" s="186"/>
      <c r="L35" s="186"/>
      <c r="M35" s="186"/>
      <c r="N35" s="186"/>
      <c r="O35" s="186"/>
      <c r="P35" s="187"/>
      <c r="Q35" s="194"/>
      <c r="R35" s="195"/>
      <c r="S35" s="195"/>
      <c r="T35" s="195"/>
      <c r="U35" s="195"/>
      <c r="V35" s="195"/>
      <c r="W35" s="195"/>
      <c r="X35" s="195"/>
      <c r="Y35" s="195"/>
      <c r="Z35" s="195"/>
      <c r="AA35" s="195"/>
      <c r="AB35" s="195"/>
      <c r="AC35" s="195"/>
      <c r="AD35" s="195"/>
      <c r="AE35" s="196"/>
    </row>
    <row r="36" spans="1:31" ht="15" thickBot="1" x14ac:dyDescent="0.35">
      <c r="A36" s="188"/>
      <c r="B36" s="189"/>
      <c r="C36" s="189"/>
      <c r="D36" s="189"/>
      <c r="E36" s="189"/>
      <c r="F36" s="189"/>
      <c r="G36" s="189"/>
      <c r="H36" s="189"/>
      <c r="I36" s="189"/>
      <c r="J36" s="189"/>
      <c r="K36" s="189"/>
      <c r="L36" s="189"/>
      <c r="M36" s="189"/>
      <c r="N36" s="189"/>
      <c r="O36" s="189"/>
      <c r="P36" s="190"/>
      <c r="Q36" s="197"/>
      <c r="R36" s="198"/>
      <c r="S36" s="198"/>
      <c r="T36" s="198"/>
      <c r="U36" s="198"/>
      <c r="V36" s="198"/>
      <c r="W36" s="198"/>
      <c r="X36" s="198"/>
      <c r="Y36" s="198"/>
      <c r="Z36" s="198"/>
      <c r="AA36" s="198"/>
      <c r="AB36" s="198"/>
      <c r="AC36" s="198"/>
      <c r="AD36" s="198"/>
      <c r="AE36" s="199"/>
    </row>
    <row r="37" spans="1:31" x14ac:dyDescent="0.3">
      <c r="A37" s="182" t="s">
        <v>54</v>
      </c>
      <c r="B37" s="183"/>
      <c r="C37" s="183"/>
      <c r="D37" s="183"/>
      <c r="E37" s="183"/>
      <c r="F37" s="183"/>
      <c r="G37" s="183"/>
      <c r="H37" s="183"/>
      <c r="I37" s="183"/>
      <c r="J37" s="183"/>
      <c r="K37" s="183"/>
      <c r="L37" s="183"/>
      <c r="M37" s="183"/>
      <c r="N37" s="183"/>
      <c r="O37" s="183"/>
      <c r="P37" s="184"/>
      <c r="Q37" s="182" t="s">
        <v>53</v>
      </c>
      <c r="R37" s="183"/>
      <c r="S37" s="183"/>
      <c r="T37" s="183"/>
      <c r="U37" s="183"/>
      <c r="V37" s="183"/>
      <c r="W37" s="183"/>
      <c r="X37" s="183"/>
      <c r="Y37" s="183"/>
      <c r="Z37" s="183"/>
      <c r="AA37" s="183"/>
      <c r="AB37" s="183"/>
      <c r="AC37" s="183"/>
      <c r="AD37" s="183"/>
      <c r="AE37" s="184"/>
    </row>
    <row r="38" spans="1:31" x14ac:dyDescent="0.3">
      <c r="A38" s="185"/>
      <c r="B38" s="186"/>
      <c r="C38" s="186"/>
      <c r="D38" s="186"/>
      <c r="E38" s="186"/>
      <c r="F38" s="186"/>
      <c r="G38" s="186"/>
      <c r="H38" s="186"/>
      <c r="I38" s="186"/>
      <c r="J38" s="186"/>
      <c r="K38" s="186"/>
      <c r="L38" s="186"/>
      <c r="M38" s="186"/>
      <c r="N38" s="186"/>
      <c r="O38" s="186"/>
      <c r="P38" s="187"/>
      <c r="Q38" s="185"/>
      <c r="R38" s="186"/>
      <c r="S38" s="186"/>
      <c r="T38" s="186"/>
      <c r="U38" s="186"/>
      <c r="V38" s="186"/>
      <c r="W38" s="186"/>
      <c r="X38" s="186"/>
      <c r="Y38" s="186"/>
      <c r="Z38" s="186"/>
      <c r="AA38" s="186"/>
      <c r="AB38" s="186"/>
      <c r="AC38" s="186"/>
      <c r="AD38" s="186"/>
      <c r="AE38" s="187"/>
    </row>
    <row r="39" spans="1:31" x14ac:dyDescent="0.3">
      <c r="A39" s="185"/>
      <c r="B39" s="186"/>
      <c r="C39" s="186"/>
      <c r="D39" s="186"/>
      <c r="E39" s="186"/>
      <c r="F39" s="186"/>
      <c r="G39" s="186"/>
      <c r="H39" s="186"/>
      <c r="I39" s="186"/>
      <c r="J39" s="186"/>
      <c r="K39" s="186"/>
      <c r="L39" s="186"/>
      <c r="M39" s="186"/>
      <c r="N39" s="186"/>
      <c r="O39" s="186"/>
      <c r="P39" s="187"/>
      <c r="Q39" s="185"/>
      <c r="R39" s="186"/>
      <c r="S39" s="186"/>
      <c r="T39" s="186"/>
      <c r="U39" s="186"/>
      <c r="V39" s="186"/>
      <c r="W39" s="186"/>
      <c r="X39" s="186"/>
      <c r="Y39" s="186"/>
      <c r="Z39" s="186"/>
      <c r="AA39" s="186"/>
      <c r="AB39" s="186"/>
      <c r="AC39" s="186"/>
      <c r="AD39" s="186"/>
      <c r="AE39" s="187"/>
    </row>
    <row r="40" spans="1:31" x14ac:dyDescent="0.3">
      <c r="A40" s="185"/>
      <c r="B40" s="186"/>
      <c r="C40" s="186"/>
      <c r="D40" s="186"/>
      <c r="E40" s="186"/>
      <c r="F40" s="186"/>
      <c r="G40" s="186"/>
      <c r="H40" s="186"/>
      <c r="I40" s="186"/>
      <c r="J40" s="186"/>
      <c r="K40" s="186"/>
      <c r="L40" s="186"/>
      <c r="M40" s="186"/>
      <c r="N40" s="186"/>
      <c r="O40" s="186"/>
      <c r="P40" s="187"/>
      <c r="Q40" s="185"/>
      <c r="R40" s="186"/>
      <c r="S40" s="186"/>
      <c r="T40" s="186"/>
      <c r="U40" s="186"/>
      <c r="V40" s="186"/>
      <c r="W40" s="186"/>
      <c r="X40" s="186"/>
      <c r="Y40" s="186"/>
      <c r="Z40" s="186"/>
      <c r="AA40" s="186"/>
      <c r="AB40" s="186"/>
      <c r="AC40" s="186"/>
      <c r="AD40" s="186"/>
      <c r="AE40" s="187"/>
    </row>
    <row r="41" spans="1:31" x14ac:dyDescent="0.3">
      <c r="A41" s="185"/>
      <c r="B41" s="186"/>
      <c r="C41" s="186"/>
      <c r="D41" s="186"/>
      <c r="E41" s="186"/>
      <c r="F41" s="186"/>
      <c r="G41" s="186"/>
      <c r="H41" s="186"/>
      <c r="I41" s="186"/>
      <c r="J41" s="186"/>
      <c r="K41" s="186"/>
      <c r="L41" s="186"/>
      <c r="M41" s="186"/>
      <c r="N41" s="186"/>
      <c r="O41" s="186"/>
      <c r="P41" s="187"/>
      <c r="Q41" s="185"/>
      <c r="R41" s="186"/>
      <c r="S41" s="186"/>
      <c r="T41" s="186"/>
      <c r="U41" s="186"/>
      <c r="V41" s="186"/>
      <c r="W41" s="186"/>
      <c r="X41" s="186"/>
      <c r="Y41" s="186"/>
      <c r="Z41" s="186"/>
      <c r="AA41" s="186"/>
      <c r="AB41" s="186"/>
      <c r="AC41" s="186"/>
      <c r="AD41" s="186"/>
      <c r="AE41" s="187"/>
    </row>
    <row r="42" spans="1:31" x14ac:dyDescent="0.3">
      <c r="A42" s="185"/>
      <c r="B42" s="186"/>
      <c r="C42" s="186"/>
      <c r="D42" s="186"/>
      <c r="E42" s="186"/>
      <c r="F42" s="186"/>
      <c r="G42" s="186"/>
      <c r="H42" s="186"/>
      <c r="I42" s="186"/>
      <c r="J42" s="186"/>
      <c r="K42" s="186"/>
      <c r="L42" s="186"/>
      <c r="M42" s="186"/>
      <c r="N42" s="186"/>
      <c r="O42" s="186"/>
      <c r="P42" s="187"/>
      <c r="Q42" s="185"/>
      <c r="R42" s="186"/>
      <c r="S42" s="186"/>
      <c r="T42" s="186"/>
      <c r="U42" s="186"/>
      <c r="V42" s="186"/>
      <c r="W42" s="186"/>
      <c r="X42" s="186"/>
      <c r="Y42" s="186"/>
      <c r="Z42" s="186"/>
      <c r="AA42" s="186"/>
      <c r="AB42" s="186"/>
      <c r="AC42" s="186"/>
      <c r="AD42" s="186"/>
      <c r="AE42" s="187"/>
    </row>
    <row r="43" spans="1:31" x14ac:dyDescent="0.3">
      <c r="A43" s="185"/>
      <c r="B43" s="186"/>
      <c r="C43" s="186"/>
      <c r="D43" s="186"/>
      <c r="E43" s="186"/>
      <c r="F43" s="186"/>
      <c r="G43" s="186"/>
      <c r="H43" s="186"/>
      <c r="I43" s="186"/>
      <c r="J43" s="186"/>
      <c r="K43" s="186"/>
      <c r="L43" s="186"/>
      <c r="M43" s="186"/>
      <c r="N43" s="186"/>
      <c r="O43" s="186"/>
      <c r="P43" s="187"/>
      <c r="Q43" s="185"/>
      <c r="R43" s="186"/>
      <c r="S43" s="186"/>
      <c r="T43" s="186"/>
      <c r="U43" s="186"/>
      <c r="V43" s="186"/>
      <c r="W43" s="186"/>
      <c r="X43" s="186"/>
      <c r="Y43" s="186"/>
      <c r="Z43" s="186"/>
      <c r="AA43" s="186"/>
      <c r="AB43" s="186"/>
      <c r="AC43" s="186"/>
      <c r="AD43" s="186"/>
      <c r="AE43" s="187"/>
    </row>
    <row r="44" spans="1:31" x14ac:dyDescent="0.3">
      <c r="A44" s="185"/>
      <c r="B44" s="186"/>
      <c r="C44" s="186"/>
      <c r="D44" s="186"/>
      <c r="E44" s="186"/>
      <c r="F44" s="186"/>
      <c r="G44" s="186"/>
      <c r="H44" s="186"/>
      <c r="I44" s="186"/>
      <c r="J44" s="186"/>
      <c r="K44" s="186"/>
      <c r="L44" s="186"/>
      <c r="M44" s="186"/>
      <c r="N44" s="186"/>
      <c r="O44" s="186"/>
      <c r="P44" s="187"/>
      <c r="Q44" s="185"/>
      <c r="R44" s="186"/>
      <c r="S44" s="186"/>
      <c r="T44" s="186"/>
      <c r="U44" s="186"/>
      <c r="V44" s="186"/>
      <c r="W44" s="186"/>
      <c r="X44" s="186"/>
      <c r="Y44" s="186"/>
      <c r="Z44" s="186"/>
      <c r="AA44" s="186"/>
      <c r="AB44" s="186"/>
      <c r="AC44" s="186"/>
      <c r="AD44" s="186"/>
      <c r="AE44" s="187"/>
    </row>
    <row r="45" spans="1:31" x14ac:dyDescent="0.3">
      <c r="A45" s="185"/>
      <c r="B45" s="186"/>
      <c r="C45" s="186"/>
      <c r="D45" s="186"/>
      <c r="E45" s="186"/>
      <c r="F45" s="186"/>
      <c r="G45" s="186"/>
      <c r="H45" s="186"/>
      <c r="I45" s="186"/>
      <c r="J45" s="186"/>
      <c r="K45" s="186"/>
      <c r="L45" s="186"/>
      <c r="M45" s="186"/>
      <c r="N45" s="186"/>
      <c r="O45" s="186"/>
      <c r="P45" s="187"/>
      <c r="Q45" s="185"/>
      <c r="R45" s="186"/>
      <c r="S45" s="186"/>
      <c r="T45" s="186"/>
      <c r="U45" s="186"/>
      <c r="V45" s="186"/>
      <c r="W45" s="186"/>
      <c r="X45" s="186"/>
      <c r="Y45" s="186"/>
      <c r="Z45" s="186"/>
      <c r="AA45" s="186"/>
      <c r="AB45" s="186"/>
      <c r="AC45" s="186"/>
      <c r="AD45" s="186"/>
      <c r="AE45" s="187"/>
    </row>
    <row r="46" spans="1:31" x14ac:dyDescent="0.3">
      <c r="A46" s="185"/>
      <c r="B46" s="186"/>
      <c r="C46" s="186"/>
      <c r="D46" s="186"/>
      <c r="E46" s="186"/>
      <c r="F46" s="186"/>
      <c r="G46" s="186"/>
      <c r="H46" s="186"/>
      <c r="I46" s="186"/>
      <c r="J46" s="186"/>
      <c r="K46" s="186"/>
      <c r="L46" s="186"/>
      <c r="M46" s="186"/>
      <c r="N46" s="186"/>
      <c r="O46" s="186"/>
      <c r="P46" s="187"/>
      <c r="Q46" s="185"/>
      <c r="R46" s="186"/>
      <c r="S46" s="186"/>
      <c r="T46" s="186"/>
      <c r="U46" s="186"/>
      <c r="V46" s="186"/>
      <c r="W46" s="186"/>
      <c r="X46" s="186"/>
      <c r="Y46" s="186"/>
      <c r="Z46" s="186"/>
      <c r="AA46" s="186"/>
      <c r="AB46" s="186"/>
      <c r="AC46" s="186"/>
      <c r="AD46" s="186"/>
      <c r="AE46" s="187"/>
    </row>
    <row r="47" spans="1:31" x14ac:dyDescent="0.3">
      <c r="A47" s="185"/>
      <c r="B47" s="186"/>
      <c r="C47" s="186"/>
      <c r="D47" s="186"/>
      <c r="E47" s="186"/>
      <c r="F47" s="186"/>
      <c r="G47" s="186"/>
      <c r="H47" s="186"/>
      <c r="I47" s="186"/>
      <c r="J47" s="186"/>
      <c r="K47" s="186"/>
      <c r="L47" s="186"/>
      <c r="M47" s="186"/>
      <c r="N47" s="186"/>
      <c r="O47" s="186"/>
      <c r="P47" s="187"/>
      <c r="Q47" s="185"/>
      <c r="R47" s="186"/>
      <c r="S47" s="186"/>
      <c r="T47" s="186"/>
      <c r="U47" s="186"/>
      <c r="V47" s="186"/>
      <c r="W47" s="186"/>
      <c r="X47" s="186"/>
      <c r="Y47" s="186"/>
      <c r="Z47" s="186"/>
      <c r="AA47" s="186"/>
      <c r="AB47" s="186"/>
      <c r="AC47" s="186"/>
      <c r="AD47" s="186"/>
      <c r="AE47" s="187"/>
    </row>
    <row r="48" spans="1:31" x14ac:dyDescent="0.3">
      <c r="A48" s="185"/>
      <c r="B48" s="186"/>
      <c r="C48" s="186"/>
      <c r="D48" s="186"/>
      <c r="E48" s="186"/>
      <c r="F48" s="186"/>
      <c r="G48" s="186"/>
      <c r="H48" s="186"/>
      <c r="I48" s="186"/>
      <c r="J48" s="186"/>
      <c r="K48" s="186"/>
      <c r="L48" s="186"/>
      <c r="M48" s="186"/>
      <c r="N48" s="186"/>
      <c r="O48" s="186"/>
      <c r="P48" s="187"/>
      <c r="Q48" s="185"/>
      <c r="R48" s="186"/>
      <c r="S48" s="186"/>
      <c r="T48" s="186"/>
      <c r="U48" s="186"/>
      <c r="V48" s="186"/>
      <c r="W48" s="186"/>
      <c r="X48" s="186"/>
      <c r="Y48" s="186"/>
      <c r="Z48" s="186"/>
      <c r="AA48" s="186"/>
      <c r="AB48" s="186"/>
      <c r="AC48" s="186"/>
      <c r="AD48" s="186"/>
      <c r="AE48" s="187"/>
    </row>
    <row r="49" spans="1:31" x14ac:dyDescent="0.3">
      <c r="A49" s="185"/>
      <c r="B49" s="186"/>
      <c r="C49" s="186"/>
      <c r="D49" s="186"/>
      <c r="E49" s="186"/>
      <c r="F49" s="186"/>
      <c r="G49" s="186"/>
      <c r="H49" s="186"/>
      <c r="I49" s="186"/>
      <c r="J49" s="186"/>
      <c r="K49" s="186"/>
      <c r="L49" s="186"/>
      <c r="M49" s="186"/>
      <c r="N49" s="186"/>
      <c r="O49" s="186"/>
      <c r="P49" s="187"/>
      <c r="Q49" s="185"/>
      <c r="R49" s="186"/>
      <c r="S49" s="186"/>
      <c r="T49" s="186"/>
      <c r="U49" s="186"/>
      <c r="V49" s="186"/>
      <c r="W49" s="186"/>
      <c r="X49" s="186"/>
      <c r="Y49" s="186"/>
      <c r="Z49" s="186"/>
      <c r="AA49" s="186"/>
      <c r="AB49" s="186"/>
      <c r="AC49" s="186"/>
      <c r="AD49" s="186"/>
      <c r="AE49" s="187"/>
    </row>
    <row r="50" spans="1:31" x14ac:dyDescent="0.3">
      <c r="A50" s="185"/>
      <c r="B50" s="186"/>
      <c r="C50" s="186"/>
      <c r="D50" s="186"/>
      <c r="E50" s="186"/>
      <c r="F50" s="186"/>
      <c r="G50" s="186"/>
      <c r="H50" s="186"/>
      <c r="I50" s="186"/>
      <c r="J50" s="186"/>
      <c r="K50" s="186"/>
      <c r="L50" s="186"/>
      <c r="M50" s="186"/>
      <c r="N50" s="186"/>
      <c r="O50" s="186"/>
      <c r="P50" s="187"/>
      <c r="Q50" s="185"/>
      <c r="R50" s="186"/>
      <c r="S50" s="186"/>
      <c r="T50" s="186"/>
      <c r="U50" s="186"/>
      <c r="V50" s="186"/>
      <c r="W50" s="186"/>
      <c r="X50" s="186"/>
      <c r="Y50" s="186"/>
      <c r="Z50" s="186"/>
      <c r="AA50" s="186"/>
      <c r="AB50" s="186"/>
      <c r="AC50" s="186"/>
      <c r="AD50" s="186"/>
      <c r="AE50" s="187"/>
    </row>
    <row r="51" spans="1:31" x14ac:dyDescent="0.3">
      <c r="A51" s="185"/>
      <c r="B51" s="186"/>
      <c r="C51" s="186"/>
      <c r="D51" s="186"/>
      <c r="E51" s="186"/>
      <c r="F51" s="186"/>
      <c r="G51" s="186"/>
      <c r="H51" s="186"/>
      <c r="I51" s="186"/>
      <c r="J51" s="186"/>
      <c r="K51" s="186"/>
      <c r="L51" s="186"/>
      <c r="M51" s="186"/>
      <c r="N51" s="186"/>
      <c r="O51" s="186"/>
      <c r="P51" s="187"/>
      <c r="Q51" s="185"/>
      <c r="R51" s="186"/>
      <c r="S51" s="186"/>
      <c r="T51" s="186"/>
      <c r="U51" s="186"/>
      <c r="V51" s="186"/>
      <c r="W51" s="186"/>
      <c r="X51" s="186"/>
      <c r="Y51" s="186"/>
      <c r="Z51" s="186"/>
      <c r="AA51" s="186"/>
      <c r="AB51" s="186"/>
      <c r="AC51" s="186"/>
      <c r="AD51" s="186"/>
      <c r="AE51" s="187"/>
    </row>
    <row r="52" spans="1:31" x14ac:dyDescent="0.3">
      <c r="A52" s="185"/>
      <c r="B52" s="186"/>
      <c r="C52" s="186"/>
      <c r="D52" s="186"/>
      <c r="E52" s="186"/>
      <c r="F52" s="186"/>
      <c r="G52" s="186"/>
      <c r="H52" s="186"/>
      <c r="I52" s="186"/>
      <c r="J52" s="186"/>
      <c r="K52" s="186"/>
      <c r="L52" s="186"/>
      <c r="M52" s="186"/>
      <c r="N52" s="186"/>
      <c r="O52" s="186"/>
      <c r="P52" s="187"/>
      <c r="Q52" s="185"/>
      <c r="R52" s="186"/>
      <c r="S52" s="186"/>
      <c r="T52" s="186"/>
      <c r="U52" s="186"/>
      <c r="V52" s="186"/>
      <c r="W52" s="186"/>
      <c r="X52" s="186"/>
      <c r="Y52" s="186"/>
      <c r="Z52" s="186"/>
      <c r="AA52" s="186"/>
      <c r="AB52" s="186"/>
      <c r="AC52" s="186"/>
      <c r="AD52" s="186"/>
      <c r="AE52" s="187"/>
    </row>
    <row r="53" spans="1:31" x14ac:dyDescent="0.3">
      <c r="A53" s="185"/>
      <c r="B53" s="186"/>
      <c r="C53" s="186"/>
      <c r="D53" s="186"/>
      <c r="E53" s="186"/>
      <c r="F53" s="186"/>
      <c r="G53" s="186"/>
      <c r="H53" s="186"/>
      <c r="I53" s="186"/>
      <c r="J53" s="186"/>
      <c r="K53" s="186"/>
      <c r="L53" s="186"/>
      <c r="M53" s="186"/>
      <c r="N53" s="186"/>
      <c r="O53" s="186"/>
      <c r="P53" s="187"/>
      <c r="Q53" s="185"/>
      <c r="R53" s="186"/>
      <c r="S53" s="186"/>
      <c r="T53" s="186"/>
      <c r="U53" s="186"/>
      <c r="V53" s="186"/>
      <c r="W53" s="186"/>
      <c r="X53" s="186"/>
      <c r="Y53" s="186"/>
      <c r="Z53" s="186"/>
      <c r="AA53" s="186"/>
      <c r="AB53" s="186"/>
      <c r="AC53" s="186"/>
      <c r="AD53" s="186"/>
      <c r="AE53" s="187"/>
    </row>
    <row r="54" spans="1:31" x14ac:dyDescent="0.3">
      <c r="A54" s="185"/>
      <c r="B54" s="186"/>
      <c r="C54" s="186"/>
      <c r="D54" s="186"/>
      <c r="E54" s="186"/>
      <c r="F54" s="186"/>
      <c r="G54" s="186"/>
      <c r="H54" s="186"/>
      <c r="I54" s="186"/>
      <c r="J54" s="186"/>
      <c r="K54" s="186"/>
      <c r="L54" s="186"/>
      <c r="M54" s="186"/>
      <c r="N54" s="186"/>
      <c r="O54" s="186"/>
      <c r="P54" s="187"/>
      <c r="Q54" s="185"/>
      <c r="R54" s="186"/>
      <c r="S54" s="186"/>
      <c r="T54" s="186"/>
      <c r="U54" s="186"/>
      <c r="V54" s="186"/>
      <c r="W54" s="186"/>
      <c r="X54" s="186"/>
      <c r="Y54" s="186"/>
      <c r="Z54" s="186"/>
      <c r="AA54" s="186"/>
      <c r="AB54" s="186"/>
      <c r="AC54" s="186"/>
      <c r="AD54" s="186"/>
      <c r="AE54" s="187"/>
    </row>
    <row r="55" spans="1:31" x14ac:dyDescent="0.3">
      <c r="A55" s="185"/>
      <c r="B55" s="186"/>
      <c r="C55" s="186"/>
      <c r="D55" s="186"/>
      <c r="E55" s="186"/>
      <c r="F55" s="186"/>
      <c r="G55" s="186"/>
      <c r="H55" s="186"/>
      <c r="I55" s="186"/>
      <c r="J55" s="186"/>
      <c r="K55" s="186"/>
      <c r="L55" s="186"/>
      <c r="M55" s="186"/>
      <c r="N55" s="186"/>
      <c r="O55" s="186"/>
      <c r="P55" s="187"/>
      <c r="Q55" s="185"/>
      <c r="R55" s="186"/>
      <c r="S55" s="186"/>
      <c r="T55" s="186"/>
      <c r="U55" s="186"/>
      <c r="V55" s="186"/>
      <c r="W55" s="186"/>
      <c r="X55" s="186"/>
      <c r="Y55" s="186"/>
      <c r="Z55" s="186"/>
      <c r="AA55" s="186"/>
      <c r="AB55" s="186"/>
      <c r="AC55" s="186"/>
      <c r="AD55" s="186"/>
      <c r="AE55" s="187"/>
    </row>
    <row r="56" spans="1:31" x14ac:dyDescent="0.3">
      <c r="A56" s="185"/>
      <c r="B56" s="186"/>
      <c r="C56" s="186"/>
      <c r="D56" s="186"/>
      <c r="E56" s="186"/>
      <c r="F56" s="186"/>
      <c r="G56" s="186"/>
      <c r="H56" s="186"/>
      <c r="I56" s="186"/>
      <c r="J56" s="186"/>
      <c r="K56" s="186"/>
      <c r="L56" s="186"/>
      <c r="M56" s="186"/>
      <c r="N56" s="186"/>
      <c r="O56" s="186"/>
      <c r="P56" s="187"/>
      <c r="Q56" s="185"/>
      <c r="R56" s="186"/>
      <c r="S56" s="186"/>
      <c r="T56" s="186"/>
      <c r="U56" s="186"/>
      <c r="V56" s="186"/>
      <c r="W56" s="186"/>
      <c r="X56" s="186"/>
      <c r="Y56" s="186"/>
      <c r="Z56" s="186"/>
      <c r="AA56" s="186"/>
      <c r="AB56" s="186"/>
      <c r="AC56" s="186"/>
      <c r="AD56" s="186"/>
      <c r="AE56" s="187"/>
    </row>
    <row r="57" spans="1:31" x14ac:dyDescent="0.3">
      <c r="A57" s="185"/>
      <c r="B57" s="186"/>
      <c r="C57" s="186"/>
      <c r="D57" s="186"/>
      <c r="E57" s="186"/>
      <c r="F57" s="186"/>
      <c r="G57" s="186"/>
      <c r="H57" s="186"/>
      <c r="I57" s="186"/>
      <c r="J57" s="186"/>
      <c r="K57" s="186"/>
      <c r="L57" s="186"/>
      <c r="M57" s="186"/>
      <c r="N57" s="186"/>
      <c r="O57" s="186"/>
      <c r="P57" s="187"/>
      <c r="Q57" s="185"/>
      <c r="R57" s="186"/>
      <c r="S57" s="186"/>
      <c r="T57" s="186"/>
      <c r="U57" s="186"/>
      <c r="V57" s="186"/>
      <c r="W57" s="186"/>
      <c r="X57" s="186"/>
      <c r="Y57" s="186"/>
      <c r="Z57" s="186"/>
      <c r="AA57" s="186"/>
      <c r="AB57" s="186"/>
      <c r="AC57" s="186"/>
      <c r="AD57" s="186"/>
      <c r="AE57" s="187"/>
    </row>
    <row r="58" spans="1:31" x14ac:dyDescent="0.3">
      <c r="A58" s="185"/>
      <c r="B58" s="186"/>
      <c r="C58" s="186"/>
      <c r="D58" s="186"/>
      <c r="E58" s="186"/>
      <c r="F58" s="186"/>
      <c r="G58" s="186"/>
      <c r="H58" s="186"/>
      <c r="I58" s="186"/>
      <c r="J58" s="186"/>
      <c r="K58" s="186"/>
      <c r="L58" s="186"/>
      <c r="M58" s="186"/>
      <c r="N58" s="186"/>
      <c r="O58" s="186"/>
      <c r="P58" s="187"/>
      <c r="Q58" s="185"/>
      <c r="R58" s="186"/>
      <c r="S58" s="186"/>
      <c r="T58" s="186"/>
      <c r="U58" s="186"/>
      <c r="V58" s="186"/>
      <c r="W58" s="186"/>
      <c r="X58" s="186"/>
      <c r="Y58" s="186"/>
      <c r="Z58" s="186"/>
      <c r="AA58" s="186"/>
      <c r="AB58" s="186"/>
      <c r="AC58" s="186"/>
      <c r="AD58" s="186"/>
      <c r="AE58" s="187"/>
    </row>
    <row r="59" spans="1:31" x14ac:dyDescent="0.3">
      <c r="A59" s="185"/>
      <c r="B59" s="186"/>
      <c r="C59" s="186"/>
      <c r="D59" s="186"/>
      <c r="E59" s="186"/>
      <c r="F59" s="186"/>
      <c r="G59" s="186"/>
      <c r="H59" s="186"/>
      <c r="I59" s="186"/>
      <c r="J59" s="186"/>
      <c r="K59" s="186"/>
      <c r="L59" s="186"/>
      <c r="M59" s="186"/>
      <c r="N59" s="186"/>
      <c r="O59" s="186"/>
      <c r="P59" s="187"/>
      <c r="Q59" s="185"/>
      <c r="R59" s="186"/>
      <c r="S59" s="186"/>
      <c r="T59" s="186"/>
      <c r="U59" s="186"/>
      <c r="V59" s="186"/>
      <c r="W59" s="186"/>
      <c r="X59" s="186"/>
      <c r="Y59" s="186"/>
      <c r="Z59" s="186"/>
      <c r="AA59" s="186"/>
      <c r="AB59" s="186"/>
      <c r="AC59" s="186"/>
      <c r="AD59" s="186"/>
      <c r="AE59" s="187"/>
    </row>
    <row r="60" spans="1:31" x14ac:dyDescent="0.3">
      <c r="A60" s="185"/>
      <c r="B60" s="186"/>
      <c r="C60" s="186"/>
      <c r="D60" s="186"/>
      <c r="E60" s="186"/>
      <c r="F60" s="186"/>
      <c r="G60" s="186"/>
      <c r="H60" s="186"/>
      <c r="I60" s="186"/>
      <c r="J60" s="186"/>
      <c r="K60" s="186"/>
      <c r="L60" s="186"/>
      <c r="M60" s="186"/>
      <c r="N60" s="186"/>
      <c r="O60" s="186"/>
      <c r="P60" s="187"/>
      <c r="Q60" s="185"/>
      <c r="R60" s="186"/>
      <c r="S60" s="186"/>
      <c r="T60" s="186"/>
      <c r="U60" s="186"/>
      <c r="V60" s="186"/>
      <c r="W60" s="186"/>
      <c r="X60" s="186"/>
      <c r="Y60" s="186"/>
      <c r="Z60" s="186"/>
      <c r="AA60" s="186"/>
      <c r="AB60" s="186"/>
      <c r="AC60" s="186"/>
      <c r="AD60" s="186"/>
      <c r="AE60" s="187"/>
    </row>
    <row r="61" spans="1:31" x14ac:dyDescent="0.3">
      <c r="A61" s="185"/>
      <c r="B61" s="186"/>
      <c r="C61" s="186"/>
      <c r="D61" s="186"/>
      <c r="E61" s="186"/>
      <c r="F61" s="186"/>
      <c r="G61" s="186"/>
      <c r="H61" s="186"/>
      <c r="I61" s="186"/>
      <c r="J61" s="186"/>
      <c r="K61" s="186"/>
      <c r="L61" s="186"/>
      <c r="M61" s="186"/>
      <c r="N61" s="186"/>
      <c r="O61" s="186"/>
      <c r="P61" s="187"/>
      <c r="Q61" s="185"/>
      <c r="R61" s="186"/>
      <c r="S61" s="186"/>
      <c r="T61" s="186"/>
      <c r="U61" s="186"/>
      <c r="V61" s="186"/>
      <c r="W61" s="186"/>
      <c r="X61" s="186"/>
      <c r="Y61" s="186"/>
      <c r="Z61" s="186"/>
      <c r="AA61" s="186"/>
      <c r="AB61" s="186"/>
      <c r="AC61" s="186"/>
      <c r="AD61" s="186"/>
      <c r="AE61" s="187"/>
    </row>
    <row r="62" spans="1:31" x14ac:dyDescent="0.3">
      <c r="A62" s="185"/>
      <c r="B62" s="186"/>
      <c r="C62" s="186"/>
      <c r="D62" s="186"/>
      <c r="E62" s="186"/>
      <c r="F62" s="186"/>
      <c r="G62" s="186"/>
      <c r="H62" s="186"/>
      <c r="I62" s="186"/>
      <c r="J62" s="186"/>
      <c r="K62" s="186"/>
      <c r="L62" s="186"/>
      <c r="M62" s="186"/>
      <c r="N62" s="186"/>
      <c r="O62" s="186"/>
      <c r="P62" s="187"/>
      <c r="Q62" s="185"/>
      <c r="R62" s="186"/>
      <c r="S62" s="186"/>
      <c r="T62" s="186"/>
      <c r="U62" s="186"/>
      <c r="V62" s="186"/>
      <c r="W62" s="186"/>
      <c r="X62" s="186"/>
      <c r="Y62" s="186"/>
      <c r="Z62" s="186"/>
      <c r="AA62" s="186"/>
      <c r="AB62" s="186"/>
      <c r="AC62" s="186"/>
      <c r="AD62" s="186"/>
      <c r="AE62" s="187"/>
    </row>
    <row r="63" spans="1:31" x14ac:dyDescent="0.3">
      <c r="A63" s="185"/>
      <c r="B63" s="186"/>
      <c r="C63" s="186"/>
      <c r="D63" s="186"/>
      <c r="E63" s="186"/>
      <c r="F63" s="186"/>
      <c r="G63" s="186"/>
      <c r="H63" s="186"/>
      <c r="I63" s="186"/>
      <c r="J63" s="186"/>
      <c r="K63" s="186"/>
      <c r="L63" s="186"/>
      <c r="M63" s="186"/>
      <c r="N63" s="186"/>
      <c r="O63" s="186"/>
      <c r="P63" s="187"/>
      <c r="Q63" s="185"/>
      <c r="R63" s="186"/>
      <c r="S63" s="186"/>
      <c r="T63" s="186"/>
      <c r="U63" s="186"/>
      <c r="V63" s="186"/>
      <c r="W63" s="186"/>
      <c r="X63" s="186"/>
      <c r="Y63" s="186"/>
      <c r="Z63" s="186"/>
      <c r="AA63" s="186"/>
      <c r="AB63" s="186"/>
      <c r="AC63" s="186"/>
      <c r="AD63" s="186"/>
      <c r="AE63" s="187"/>
    </row>
    <row r="64" spans="1:31" x14ac:dyDescent="0.3">
      <c r="A64" s="185"/>
      <c r="B64" s="186"/>
      <c r="C64" s="186"/>
      <c r="D64" s="186"/>
      <c r="E64" s="186"/>
      <c r="F64" s="186"/>
      <c r="G64" s="186"/>
      <c r="H64" s="186"/>
      <c r="I64" s="186"/>
      <c r="J64" s="186"/>
      <c r="K64" s="186"/>
      <c r="L64" s="186"/>
      <c r="M64" s="186"/>
      <c r="N64" s="186"/>
      <c r="O64" s="186"/>
      <c r="P64" s="187"/>
      <c r="Q64" s="185"/>
      <c r="R64" s="186"/>
      <c r="S64" s="186"/>
      <c r="T64" s="186"/>
      <c r="U64" s="186"/>
      <c r="V64" s="186"/>
      <c r="W64" s="186"/>
      <c r="X64" s="186"/>
      <c r="Y64" s="186"/>
      <c r="Z64" s="186"/>
      <c r="AA64" s="186"/>
      <c r="AB64" s="186"/>
      <c r="AC64" s="186"/>
      <c r="AD64" s="186"/>
      <c r="AE64" s="187"/>
    </row>
    <row r="65" spans="1:31" x14ac:dyDescent="0.3">
      <c r="A65" s="185"/>
      <c r="B65" s="186"/>
      <c r="C65" s="186"/>
      <c r="D65" s="186"/>
      <c r="E65" s="186"/>
      <c r="F65" s="186"/>
      <c r="G65" s="186"/>
      <c r="H65" s="186"/>
      <c r="I65" s="186"/>
      <c r="J65" s="186"/>
      <c r="K65" s="186"/>
      <c r="L65" s="186"/>
      <c r="M65" s="186"/>
      <c r="N65" s="186"/>
      <c r="O65" s="186"/>
      <c r="P65" s="187"/>
      <c r="Q65" s="185"/>
      <c r="R65" s="186"/>
      <c r="S65" s="186"/>
      <c r="T65" s="186"/>
      <c r="U65" s="186"/>
      <c r="V65" s="186"/>
      <c r="W65" s="186"/>
      <c r="X65" s="186"/>
      <c r="Y65" s="186"/>
      <c r="Z65" s="186"/>
      <c r="AA65" s="186"/>
      <c r="AB65" s="186"/>
      <c r="AC65" s="186"/>
      <c r="AD65" s="186"/>
      <c r="AE65" s="187"/>
    </row>
    <row r="66" spans="1:31" x14ac:dyDescent="0.3">
      <c r="A66" s="185"/>
      <c r="B66" s="186"/>
      <c r="C66" s="186"/>
      <c r="D66" s="186"/>
      <c r="E66" s="186"/>
      <c r="F66" s="186"/>
      <c r="G66" s="186"/>
      <c r="H66" s="186"/>
      <c r="I66" s="186"/>
      <c r="J66" s="186"/>
      <c r="K66" s="186"/>
      <c r="L66" s="186"/>
      <c r="M66" s="186"/>
      <c r="N66" s="186"/>
      <c r="O66" s="186"/>
      <c r="P66" s="187"/>
      <c r="Q66" s="185"/>
      <c r="R66" s="186"/>
      <c r="S66" s="186"/>
      <c r="T66" s="186"/>
      <c r="U66" s="186"/>
      <c r="V66" s="186"/>
      <c r="W66" s="186"/>
      <c r="X66" s="186"/>
      <c r="Y66" s="186"/>
      <c r="Z66" s="186"/>
      <c r="AA66" s="186"/>
      <c r="AB66" s="186"/>
      <c r="AC66" s="186"/>
      <c r="AD66" s="186"/>
      <c r="AE66" s="187"/>
    </row>
    <row r="67" spans="1:31" x14ac:dyDescent="0.3">
      <c r="A67" s="185"/>
      <c r="B67" s="186"/>
      <c r="C67" s="186"/>
      <c r="D67" s="186"/>
      <c r="E67" s="186"/>
      <c r="F67" s="186"/>
      <c r="G67" s="186"/>
      <c r="H67" s="186"/>
      <c r="I67" s="186"/>
      <c r="J67" s="186"/>
      <c r="K67" s="186"/>
      <c r="L67" s="186"/>
      <c r="M67" s="186"/>
      <c r="N67" s="186"/>
      <c r="O67" s="186"/>
      <c r="P67" s="187"/>
      <c r="Q67" s="185"/>
      <c r="R67" s="186"/>
      <c r="S67" s="186"/>
      <c r="T67" s="186"/>
      <c r="U67" s="186"/>
      <c r="V67" s="186"/>
      <c r="W67" s="186"/>
      <c r="X67" s="186"/>
      <c r="Y67" s="186"/>
      <c r="Z67" s="186"/>
      <c r="AA67" s="186"/>
      <c r="AB67" s="186"/>
      <c r="AC67" s="186"/>
      <c r="AD67" s="186"/>
      <c r="AE67" s="187"/>
    </row>
    <row r="68" spans="1:31" x14ac:dyDescent="0.3">
      <c r="A68" s="185"/>
      <c r="B68" s="186"/>
      <c r="C68" s="186"/>
      <c r="D68" s="186"/>
      <c r="E68" s="186"/>
      <c r="F68" s="186"/>
      <c r="G68" s="186"/>
      <c r="H68" s="186"/>
      <c r="I68" s="186"/>
      <c r="J68" s="186"/>
      <c r="K68" s="186"/>
      <c r="L68" s="186"/>
      <c r="M68" s="186"/>
      <c r="N68" s="186"/>
      <c r="O68" s="186"/>
      <c r="P68" s="187"/>
      <c r="Q68" s="185"/>
      <c r="R68" s="186"/>
      <c r="S68" s="186"/>
      <c r="T68" s="186"/>
      <c r="U68" s="186"/>
      <c r="V68" s="186"/>
      <c r="W68" s="186"/>
      <c r="X68" s="186"/>
      <c r="Y68" s="186"/>
      <c r="Z68" s="186"/>
      <c r="AA68" s="186"/>
      <c r="AB68" s="186"/>
      <c r="AC68" s="186"/>
      <c r="AD68" s="186"/>
      <c r="AE68" s="187"/>
    </row>
    <row r="69" spans="1:31" x14ac:dyDescent="0.3">
      <c r="A69" s="185"/>
      <c r="B69" s="186"/>
      <c r="C69" s="186"/>
      <c r="D69" s="186"/>
      <c r="E69" s="186"/>
      <c r="F69" s="186"/>
      <c r="G69" s="186"/>
      <c r="H69" s="186"/>
      <c r="I69" s="186"/>
      <c r="J69" s="186"/>
      <c r="K69" s="186"/>
      <c r="L69" s="186"/>
      <c r="M69" s="186"/>
      <c r="N69" s="186"/>
      <c r="O69" s="186"/>
      <c r="P69" s="187"/>
      <c r="Q69" s="185"/>
      <c r="R69" s="186"/>
      <c r="S69" s="186"/>
      <c r="T69" s="186"/>
      <c r="U69" s="186"/>
      <c r="V69" s="186"/>
      <c r="W69" s="186"/>
      <c r="X69" s="186"/>
      <c r="Y69" s="186"/>
      <c r="Z69" s="186"/>
      <c r="AA69" s="186"/>
      <c r="AB69" s="186"/>
      <c r="AC69" s="186"/>
      <c r="AD69" s="186"/>
      <c r="AE69" s="187"/>
    </row>
    <row r="70" spans="1:31" x14ac:dyDescent="0.3">
      <c r="A70" s="185"/>
      <c r="B70" s="186"/>
      <c r="C70" s="186"/>
      <c r="D70" s="186"/>
      <c r="E70" s="186"/>
      <c r="F70" s="186"/>
      <c r="G70" s="186"/>
      <c r="H70" s="186"/>
      <c r="I70" s="186"/>
      <c r="J70" s="186"/>
      <c r="K70" s="186"/>
      <c r="L70" s="186"/>
      <c r="M70" s="186"/>
      <c r="N70" s="186"/>
      <c r="O70" s="186"/>
      <c r="P70" s="187"/>
      <c r="Q70" s="185"/>
      <c r="R70" s="186"/>
      <c r="S70" s="186"/>
      <c r="T70" s="186"/>
      <c r="U70" s="186"/>
      <c r="V70" s="186"/>
      <c r="W70" s="186"/>
      <c r="X70" s="186"/>
      <c r="Y70" s="186"/>
      <c r="Z70" s="186"/>
      <c r="AA70" s="186"/>
      <c r="AB70" s="186"/>
      <c r="AC70" s="186"/>
      <c r="AD70" s="186"/>
      <c r="AE70" s="187"/>
    </row>
    <row r="71" spans="1:31" x14ac:dyDescent="0.3">
      <c r="A71" s="185"/>
      <c r="B71" s="186"/>
      <c r="C71" s="186"/>
      <c r="D71" s="186"/>
      <c r="E71" s="186"/>
      <c r="F71" s="186"/>
      <c r="G71" s="186"/>
      <c r="H71" s="186"/>
      <c r="I71" s="186"/>
      <c r="J71" s="186"/>
      <c r="K71" s="186"/>
      <c r="L71" s="186"/>
      <c r="M71" s="186"/>
      <c r="N71" s="186"/>
      <c r="O71" s="186"/>
      <c r="P71" s="187"/>
      <c r="Q71" s="185"/>
      <c r="R71" s="186"/>
      <c r="S71" s="186"/>
      <c r="T71" s="186"/>
      <c r="U71" s="186"/>
      <c r="V71" s="186"/>
      <c r="W71" s="186"/>
      <c r="X71" s="186"/>
      <c r="Y71" s="186"/>
      <c r="Z71" s="186"/>
      <c r="AA71" s="186"/>
      <c r="AB71" s="186"/>
      <c r="AC71" s="186"/>
      <c r="AD71" s="186"/>
      <c r="AE71" s="187"/>
    </row>
    <row r="72" spans="1:31" x14ac:dyDescent="0.3">
      <c r="A72" s="185"/>
      <c r="B72" s="186"/>
      <c r="C72" s="186"/>
      <c r="D72" s="186"/>
      <c r="E72" s="186"/>
      <c r="F72" s="186"/>
      <c r="G72" s="186"/>
      <c r="H72" s="186"/>
      <c r="I72" s="186"/>
      <c r="J72" s="186"/>
      <c r="K72" s="186"/>
      <c r="L72" s="186"/>
      <c r="M72" s="186"/>
      <c r="N72" s="186"/>
      <c r="O72" s="186"/>
      <c r="P72" s="187"/>
      <c r="Q72" s="185"/>
      <c r="R72" s="186"/>
      <c r="S72" s="186"/>
      <c r="T72" s="186"/>
      <c r="U72" s="186"/>
      <c r="V72" s="186"/>
      <c r="W72" s="186"/>
      <c r="X72" s="186"/>
      <c r="Y72" s="186"/>
      <c r="Z72" s="186"/>
      <c r="AA72" s="186"/>
      <c r="AB72" s="186"/>
      <c r="AC72" s="186"/>
      <c r="AD72" s="186"/>
      <c r="AE72" s="187"/>
    </row>
    <row r="73" spans="1:31" x14ac:dyDescent="0.3">
      <c r="A73" s="185"/>
      <c r="B73" s="186"/>
      <c r="C73" s="186"/>
      <c r="D73" s="186"/>
      <c r="E73" s="186"/>
      <c r="F73" s="186"/>
      <c r="G73" s="186"/>
      <c r="H73" s="186"/>
      <c r="I73" s="186"/>
      <c r="J73" s="186"/>
      <c r="K73" s="186"/>
      <c r="L73" s="186"/>
      <c r="M73" s="186"/>
      <c r="N73" s="186"/>
      <c r="O73" s="186"/>
      <c r="P73" s="187"/>
      <c r="Q73" s="185"/>
      <c r="R73" s="186"/>
      <c r="S73" s="186"/>
      <c r="T73" s="186"/>
      <c r="U73" s="186"/>
      <c r="V73" s="186"/>
      <c r="W73" s="186"/>
      <c r="X73" s="186"/>
      <c r="Y73" s="186"/>
      <c r="Z73" s="186"/>
      <c r="AA73" s="186"/>
      <c r="AB73" s="186"/>
      <c r="AC73" s="186"/>
      <c r="AD73" s="186"/>
      <c r="AE73" s="187"/>
    </row>
    <row r="74" spans="1:31" ht="15" thickBot="1" x14ac:dyDescent="0.35">
      <c r="A74" s="188"/>
      <c r="B74" s="189"/>
      <c r="C74" s="189"/>
      <c r="D74" s="189"/>
      <c r="E74" s="189"/>
      <c r="F74" s="189"/>
      <c r="G74" s="189"/>
      <c r="H74" s="189"/>
      <c r="I74" s="189"/>
      <c r="J74" s="189"/>
      <c r="K74" s="189"/>
      <c r="L74" s="189"/>
      <c r="M74" s="189"/>
      <c r="N74" s="189"/>
      <c r="O74" s="189"/>
      <c r="P74" s="190"/>
      <c r="Q74" s="188"/>
      <c r="R74" s="189"/>
      <c r="S74" s="189"/>
      <c r="T74" s="189"/>
      <c r="U74" s="189"/>
      <c r="V74" s="189"/>
      <c r="W74" s="189"/>
      <c r="X74" s="189"/>
      <c r="Y74" s="189"/>
      <c r="Z74" s="189"/>
      <c r="AA74" s="189"/>
      <c r="AB74" s="189"/>
      <c r="AC74" s="189"/>
      <c r="AD74" s="189"/>
      <c r="AE74" s="190"/>
    </row>
  </sheetData>
  <mergeCells count="4">
    <mergeCell ref="A37:P74"/>
    <mergeCell ref="Q37:AE74"/>
    <mergeCell ref="A1:P36"/>
    <mergeCell ref="Q1:AE3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
  <sheetViews>
    <sheetView workbookViewId="0">
      <selection activeCell="Q37" sqref="Q37"/>
    </sheetView>
  </sheetViews>
  <sheetFormatPr defaultRowHeight="14.4" x14ac:dyDescent="0.3"/>
  <sheetData>
    <row r="1" spans="1:29" x14ac:dyDescent="0.3">
      <c r="A1" s="182" t="s">
        <v>51</v>
      </c>
      <c r="B1" s="183"/>
      <c r="C1" s="183"/>
      <c r="D1" s="183"/>
      <c r="E1" s="183"/>
      <c r="F1" s="183"/>
      <c r="G1" s="183"/>
      <c r="H1" s="183"/>
      <c r="I1" s="183"/>
      <c r="J1" s="183"/>
      <c r="K1" s="184"/>
      <c r="L1" s="182" t="s">
        <v>52</v>
      </c>
      <c r="M1" s="183"/>
      <c r="N1" s="183"/>
      <c r="O1" s="183"/>
      <c r="P1" s="183"/>
      <c r="Q1" s="183"/>
      <c r="R1" s="183"/>
      <c r="S1" s="183"/>
      <c r="T1" s="183"/>
      <c r="U1" s="183"/>
      <c r="V1" s="183"/>
      <c r="W1" s="183"/>
      <c r="X1" s="183"/>
      <c r="Y1" s="183"/>
      <c r="Z1" s="183"/>
      <c r="AA1" s="183"/>
      <c r="AB1" s="183"/>
      <c r="AC1" s="184"/>
    </row>
    <row r="2" spans="1:29" x14ac:dyDescent="0.3">
      <c r="A2" s="185"/>
      <c r="B2" s="186"/>
      <c r="C2" s="186"/>
      <c r="D2" s="186"/>
      <c r="E2" s="186"/>
      <c r="F2" s="186"/>
      <c r="G2" s="186"/>
      <c r="H2" s="186"/>
      <c r="I2" s="186"/>
      <c r="J2" s="186"/>
      <c r="K2" s="187"/>
      <c r="L2" s="185"/>
      <c r="M2" s="186"/>
      <c r="N2" s="186"/>
      <c r="O2" s="186"/>
      <c r="P2" s="186"/>
      <c r="Q2" s="186"/>
      <c r="R2" s="186"/>
      <c r="S2" s="186"/>
      <c r="T2" s="186"/>
      <c r="U2" s="186"/>
      <c r="V2" s="186"/>
      <c r="W2" s="186"/>
      <c r="X2" s="186"/>
      <c r="Y2" s="186"/>
      <c r="Z2" s="186"/>
      <c r="AA2" s="186"/>
      <c r="AB2" s="186"/>
      <c r="AC2" s="187"/>
    </row>
    <row r="3" spans="1:29" x14ac:dyDescent="0.3">
      <c r="A3" s="185"/>
      <c r="B3" s="186"/>
      <c r="C3" s="186"/>
      <c r="D3" s="186"/>
      <c r="E3" s="186"/>
      <c r="F3" s="186"/>
      <c r="G3" s="186"/>
      <c r="H3" s="186"/>
      <c r="I3" s="186"/>
      <c r="J3" s="186"/>
      <c r="K3" s="187"/>
      <c r="L3" s="185"/>
      <c r="M3" s="186"/>
      <c r="N3" s="186"/>
      <c r="O3" s="186"/>
      <c r="P3" s="186"/>
      <c r="Q3" s="186"/>
      <c r="R3" s="186"/>
      <c r="S3" s="186"/>
      <c r="T3" s="186"/>
      <c r="U3" s="186"/>
      <c r="V3" s="186"/>
      <c r="W3" s="186"/>
      <c r="X3" s="186"/>
      <c r="Y3" s="186"/>
      <c r="Z3" s="186"/>
      <c r="AA3" s="186"/>
      <c r="AB3" s="186"/>
      <c r="AC3" s="187"/>
    </row>
    <row r="4" spans="1:29" x14ac:dyDescent="0.3">
      <c r="A4" s="185"/>
      <c r="B4" s="186"/>
      <c r="C4" s="186"/>
      <c r="D4" s="186"/>
      <c r="E4" s="186"/>
      <c r="F4" s="186"/>
      <c r="G4" s="186"/>
      <c r="H4" s="186"/>
      <c r="I4" s="186"/>
      <c r="J4" s="186"/>
      <c r="K4" s="187"/>
      <c r="L4" s="185"/>
      <c r="M4" s="186"/>
      <c r="N4" s="186"/>
      <c r="O4" s="186"/>
      <c r="P4" s="186"/>
      <c r="Q4" s="186"/>
      <c r="R4" s="186"/>
      <c r="S4" s="186"/>
      <c r="T4" s="186"/>
      <c r="U4" s="186"/>
      <c r="V4" s="186"/>
      <c r="W4" s="186"/>
      <c r="X4" s="186"/>
      <c r="Y4" s="186"/>
      <c r="Z4" s="186"/>
      <c r="AA4" s="186"/>
      <c r="AB4" s="186"/>
      <c r="AC4" s="187"/>
    </row>
    <row r="5" spans="1:29" x14ac:dyDescent="0.3">
      <c r="A5" s="185"/>
      <c r="B5" s="186"/>
      <c r="C5" s="186"/>
      <c r="D5" s="186"/>
      <c r="E5" s="186"/>
      <c r="F5" s="186"/>
      <c r="G5" s="186"/>
      <c r="H5" s="186"/>
      <c r="I5" s="186"/>
      <c r="J5" s="186"/>
      <c r="K5" s="187"/>
      <c r="L5" s="185"/>
      <c r="M5" s="186"/>
      <c r="N5" s="186"/>
      <c r="O5" s="186"/>
      <c r="P5" s="186"/>
      <c r="Q5" s="186"/>
      <c r="R5" s="186"/>
      <c r="S5" s="186"/>
      <c r="T5" s="186"/>
      <c r="U5" s="186"/>
      <c r="V5" s="186"/>
      <c r="W5" s="186"/>
      <c r="X5" s="186"/>
      <c r="Y5" s="186"/>
      <c r="Z5" s="186"/>
      <c r="AA5" s="186"/>
      <c r="AB5" s="186"/>
      <c r="AC5" s="187"/>
    </row>
    <row r="6" spans="1:29" x14ac:dyDescent="0.3">
      <c r="A6" s="185"/>
      <c r="B6" s="186"/>
      <c r="C6" s="186"/>
      <c r="D6" s="186"/>
      <c r="E6" s="186"/>
      <c r="F6" s="186"/>
      <c r="G6" s="186"/>
      <c r="H6" s="186"/>
      <c r="I6" s="186"/>
      <c r="J6" s="186"/>
      <c r="K6" s="187"/>
      <c r="L6" s="185"/>
      <c r="M6" s="186"/>
      <c r="N6" s="186"/>
      <c r="O6" s="186"/>
      <c r="P6" s="186"/>
      <c r="Q6" s="186"/>
      <c r="R6" s="186"/>
      <c r="S6" s="186"/>
      <c r="T6" s="186"/>
      <c r="U6" s="186"/>
      <c r="V6" s="186"/>
      <c r="W6" s="186"/>
      <c r="X6" s="186"/>
      <c r="Y6" s="186"/>
      <c r="Z6" s="186"/>
      <c r="AA6" s="186"/>
      <c r="AB6" s="186"/>
      <c r="AC6" s="187"/>
    </row>
    <row r="7" spans="1:29" x14ac:dyDescent="0.3">
      <c r="A7" s="185"/>
      <c r="B7" s="186"/>
      <c r="C7" s="186"/>
      <c r="D7" s="186"/>
      <c r="E7" s="186"/>
      <c r="F7" s="186"/>
      <c r="G7" s="186"/>
      <c r="H7" s="186"/>
      <c r="I7" s="186"/>
      <c r="J7" s="186"/>
      <c r="K7" s="187"/>
      <c r="L7" s="185"/>
      <c r="M7" s="186"/>
      <c r="N7" s="186"/>
      <c r="O7" s="186"/>
      <c r="P7" s="186"/>
      <c r="Q7" s="186"/>
      <c r="R7" s="186"/>
      <c r="S7" s="186"/>
      <c r="T7" s="186"/>
      <c r="U7" s="186"/>
      <c r="V7" s="186"/>
      <c r="W7" s="186"/>
      <c r="X7" s="186"/>
      <c r="Y7" s="186"/>
      <c r="Z7" s="186"/>
      <c r="AA7" s="186"/>
      <c r="AB7" s="186"/>
      <c r="AC7" s="187"/>
    </row>
    <row r="8" spans="1:29" x14ac:dyDescent="0.3">
      <c r="A8" s="185"/>
      <c r="B8" s="186"/>
      <c r="C8" s="186"/>
      <c r="D8" s="186"/>
      <c r="E8" s="186"/>
      <c r="F8" s="186"/>
      <c r="G8" s="186"/>
      <c r="H8" s="186"/>
      <c r="I8" s="186"/>
      <c r="J8" s="186"/>
      <c r="K8" s="187"/>
      <c r="L8" s="185"/>
      <c r="M8" s="186"/>
      <c r="N8" s="186"/>
      <c r="O8" s="186"/>
      <c r="P8" s="186"/>
      <c r="Q8" s="186"/>
      <c r="R8" s="186"/>
      <c r="S8" s="186"/>
      <c r="T8" s="186"/>
      <c r="U8" s="186"/>
      <c r="V8" s="186"/>
      <c r="W8" s="186"/>
      <c r="X8" s="186"/>
      <c r="Y8" s="186"/>
      <c r="Z8" s="186"/>
      <c r="AA8" s="186"/>
      <c r="AB8" s="186"/>
      <c r="AC8" s="187"/>
    </row>
    <row r="9" spans="1:29" x14ac:dyDescent="0.3">
      <c r="A9" s="185"/>
      <c r="B9" s="186"/>
      <c r="C9" s="186"/>
      <c r="D9" s="186"/>
      <c r="E9" s="186"/>
      <c r="F9" s="186"/>
      <c r="G9" s="186"/>
      <c r="H9" s="186"/>
      <c r="I9" s="186"/>
      <c r="J9" s="186"/>
      <c r="K9" s="187"/>
      <c r="L9" s="185"/>
      <c r="M9" s="186"/>
      <c r="N9" s="186"/>
      <c r="O9" s="186"/>
      <c r="P9" s="186"/>
      <c r="Q9" s="186"/>
      <c r="R9" s="186"/>
      <c r="S9" s="186"/>
      <c r="T9" s="186"/>
      <c r="U9" s="186"/>
      <c r="V9" s="186"/>
      <c r="W9" s="186"/>
      <c r="X9" s="186"/>
      <c r="Y9" s="186"/>
      <c r="Z9" s="186"/>
      <c r="AA9" s="186"/>
      <c r="AB9" s="186"/>
      <c r="AC9" s="187"/>
    </row>
    <row r="10" spans="1:29" x14ac:dyDescent="0.3">
      <c r="A10" s="185"/>
      <c r="B10" s="186"/>
      <c r="C10" s="186"/>
      <c r="D10" s="186"/>
      <c r="E10" s="186"/>
      <c r="F10" s="186"/>
      <c r="G10" s="186"/>
      <c r="H10" s="186"/>
      <c r="I10" s="186"/>
      <c r="J10" s="186"/>
      <c r="K10" s="187"/>
      <c r="L10" s="185"/>
      <c r="M10" s="186"/>
      <c r="N10" s="186"/>
      <c r="O10" s="186"/>
      <c r="P10" s="186"/>
      <c r="Q10" s="186"/>
      <c r="R10" s="186"/>
      <c r="S10" s="186"/>
      <c r="T10" s="186"/>
      <c r="U10" s="186"/>
      <c r="V10" s="186"/>
      <c r="W10" s="186"/>
      <c r="X10" s="186"/>
      <c r="Y10" s="186"/>
      <c r="Z10" s="186"/>
      <c r="AA10" s="186"/>
      <c r="AB10" s="186"/>
      <c r="AC10" s="187"/>
    </row>
    <row r="11" spans="1:29" x14ac:dyDescent="0.3">
      <c r="A11" s="185"/>
      <c r="B11" s="186"/>
      <c r="C11" s="186"/>
      <c r="D11" s="186"/>
      <c r="E11" s="186"/>
      <c r="F11" s="186"/>
      <c r="G11" s="186"/>
      <c r="H11" s="186"/>
      <c r="I11" s="186"/>
      <c r="J11" s="186"/>
      <c r="K11" s="187"/>
      <c r="L11" s="185"/>
      <c r="M11" s="186"/>
      <c r="N11" s="186"/>
      <c r="O11" s="186"/>
      <c r="P11" s="186"/>
      <c r="Q11" s="186"/>
      <c r="R11" s="186"/>
      <c r="S11" s="186"/>
      <c r="T11" s="186"/>
      <c r="U11" s="186"/>
      <c r="V11" s="186"/>
      <c r="W11" s="186"/>
      <c r="X11" s="186"/>
      <c r="Y11" s="186"/>
      <c r="Z11" s="186"/>
      <c r="AA11" s="186"/>
      <c r="AB11" s="186"/>
      <c r="AC11" s="187"/>
    </row>
    <row r="12" spans="1:29" x14ac:dyDescent="0.3">
      <c r="A12" s="185"/>
      <c r="B12" s="186"/>
      <c r="C12" s="186"/>
      <c r="D12" s="186"/>
      <c r="E12" s="186"/>
      <c r="F12" s="186"/>
      <c r="G12" s="186"/>
      <c r="H12" s="186"/>
      <c r="I12" s="186"/>
      <c r="J12" s="186"/>
      <c r="K12" s="187"/>
      <c r="L12" s="185"/>
      <c r="M12" s="186"/>
      <c r="N12" s="186"/>
      <c r="O12" s="186"/>
      <c r="P12" s="186"/>
      <c r="Q12" s="186"/>
      <c r="R12" s="186"/>
      <c r="S12" s="186"/>
      <c r="T12" s="186"/>
      <c r="U12" s="186"/>
      <c r="V12" s="186"/>
      <c r="W12" s="186"/>
      <c r="X12" s="186"/>
      <c r="Y12" s="186"/>
      <c r="Z12" s="186"/>
      <c r="AA12" s="186"/>
      <c r="AB12" s="186"/>
      <c r="AC12" s="187"/>
    </row>
    <row r="13" spans="1:29" x14ac:dyDescent="0.3">
      <c r="A13" s="185"/>
      <c r="B13" s="186"/>
      <c r="C13" s="186"/>
      <c r="D13" s="186"/>
      <c r="E13" s="186"/>
      <c r="F13" s="186"/>
      <c r="G13" s="186"/>
      <c r="H13" s="186"/>
      <c r="I13" s="186"/>
      <c r="J13" s="186"/>
      <c r="K13" s="187"/>
      <c r="L13" s="185"/>
      <c r="M13" s="186"/>
      <c r="N13" s="186"/>
      <c r="O13" s="186"/>
      <c r="P13" s="186"/>
      <c r="Q13" s="186"/>
      <c r="R13" s="186"/>
      <c r="S13" s="186"/>
      <c r="T13" s="186"/>
      <c r="U13" s="186"/>
      <c r="V13" s="186"/>
      <c r="W13" s="186"/>
      <c r="X13" s="186"/>
      <c r="Y13" s="186"/>
      <c r="Z13" s="186"/>
      <c r="AA13" s="186"/>
      <c r="AB13" s="186"/>
      <c r="AC13" s="187"/>
    </row>
    <row r="14" spans="1:29" x14ac:dyDescent="0.3">
      <c r="A14" s="185"/>
      <c r="B14" s="186"/>
      <c r="C14" s="186"/>
      <c r="D14" s="186"/>
      <c r="E14" s="186"/>
      <c r="F14" s="186"/>
      <c r="G14" s="186"/>
      <c r="H14" s="186"/>
      <c r="I14" s="186"/>
      <c r="J14" s="186"/>
      <c r="K14" s="187"/>
      <c r="L14" s="185"/>
      <c r="M14" s="186"/>
      <c r="N14" s="186"/>
      <c r="O14" s="186"/>
      <c r="P14" s="186"/>
      <c r="Q14" s="186"/>
      <c r="R14" s="186"/>
      <c r="S14" s="186"/>
      <c r="T14" s="186"/>
      <c r="U14" s="186"/>
      <c r="V14" s="186"/>
      <c r="W14" s="186"/>
      <c r="X14" s="186"/>
      <c r="Y14" s="186"/>
      <c r="Z14" s="186"/>
      <c r="AA14" s="186"/>
      <c r="AB14" s="186"/>
      <c r="AC14" s="187"/>
    </row>
    <row r="15" spans="1:29" x14ac:dyDescent="0.3">
      <c r="A15" s="185"/>
      <c r="B15" s="186"/>
      <c r="C15" s="186"/>
      <c r="D15" s="186"/>
      <c r="E15" s="186"/>
      <c r="F15" s="186"/>
      <c r="G15" s="186"/>
      <c r="H15" s="186"/>
      <c r="I15" s="186"/>
      <c r="J15" s="186"/>
      <c r="K15" s="187"/>
      <c r="L15" s="185"/>
      <c r="M15" s="186"/>
      <c r="N15" s="186"/>
      <c r="O15" s="186"/>
      <c r="P15" s="186"/>
      <c r="Q15" s="186"/>
      <c r="R15" s="186"/>
      <c r="S15" s="186"/>
      <c r="T15" s="186"/>
      <c r="U15" s="186"/>
      <c r="V15" s="186"/>
      <c r="W15" s="186"/>
      <c r="X15" s="186"/>
      <c r="Y15" s="186"/>
      <c r="Z15" s="186"/>
      <c r="AA15" s="186"/>
      <c r="AB15" s="186"/>
      <c r="AC15" s="187"/>
    </row>
    <row r="16" spans="1:29" x14ac:dyDescent="0.3">
      <c r="A16" s="185"/>
      <c r="B16" s="186"/>
      <c r="C16" s="186"/>
      <c r="D16" s="186"/>
      <c r="E16" s="186"/>
      <c r="F16" s="186"/>
      <c r="G16" s="186"/>
      <c r="H16" s="186"/>
      <c r="I16" s="186"/>
      <c r="J16" s="186"/>
      <c r="K16" s="187"/>
      <c r="L16" s="185"/>
      <c r="M16" s="186"/>
      <c r="N16" s="186"/>
      <c r="O16" s="186"/>
      <c r="P16" s="186"/>
      <c r="Q16" s="186"/>
      <c r="R16" s="186"/>
      <c r="S16" s="186"/>
      <c r="T16" s="186"/>
      <c r="U16" s="186"/>
      <c r="V16" s="186"/>
      <c r="W16" s="186"/>
      <c r="X16" s="186"/>
      <c r="Y16" s="186"/>
      <c r="Z16" s="186"/>
      <c r="AA16" s="186"/>
      <c r="AB16" s="186"/>
      <c r="AC16" s="187"/>
    </row>
    <row r="17" spans="1:29" x14ac:dyDescent="0.3">
      <c r="A17" s="185"/>
      <c r="B17" s="186"/>
      <c r="C17" s="186"/>
      <c r="D17" s="186"/>
      <c r="E17" s="186"/>
      <c r="F17" s="186"/>
      <c r="G17" s="186"/>
      <c r="H17" s="186"/>
      <c r="I17" s="186"/>
      <c r="J17" s="186"/>
      <c r="K17" s="187"/>
      <c r="L17" s="185"/>
      <c r="M17" s="186"/>
      <c r="N17" s="186"/>
      <c r="O17" s="186"/>
      <c r="P17" s="186"/>
      <c r="Q17" s="186"/>
      <c r="R17" s="186"/>
      <c r="S17" s="186"/>
      <c r="T17" s="186"/>
      <c r="U17" s="186"/>
      <c r="V17" s="186"/>
      <c r="W17" s="186"/>
      <c r="X17" s="186"/>
      <c r="Y17" s="186"/>
      <c r="Z17" s="186"/>
      <c r="AA17" s="186"/>
      <c r="AB17" s="186"/>
      <c r="AC17" s="187"/>
    </row>
    <row r="18" spans="1:29" x14ac:dyDescent="0.3">
      <c r="A18" s="185"/>
      <c r="B18" s="186"/>
      <c r="C18" s="186"/>
      <c r="D18" s="186"/>
      <c r="E18" s="186"/>
      <c r="F18" s="186"/>
      <c r="G18" s="186"/>
      <c r="H18" s="186"/>
      <c r="I18" s="186"/>
      <c r="J18" s="186"/>
      <c r="K18" s="187"/>
      <c r="L18" s="185"/>
      <c r="M18" s="186"/>
      <c r="N18" s="186"/>
      <c r="O18" s="186"/>
      <c r="P18" s="186"/>
      <c r="Q18" s="186"/>
      <c r="R18" s="186"/>
      <c r="S18" s="186"/>
      <c r="T18" s="186"/>
      <c r="U18" s="186"/>
      <c r="V18" s="186"/>
      <c r="W18" s="186"/>
      <c r="X18" s="186"/>
      <c r="Y18" s="186"/>
      <c r="Z18" s="186"/>
      <c r="AA18" s="186"/>
      <c r="AB18" s="186"/>
      <c r="AC18" s="187"/>
    </row>
    <row r="19" spans="1:29" x14ac:dyDescent="0.3">
      <c r="A19" s="185"/>
      <c r="B19" s="186"/>
      <c r="C19" s="186"/>
      <c r="D19" s="186"/>
      <c r="E19" s="186"/>
      <c r="F19" s="186"/>
      <c r="G19" s="186"/>
      <c r="H19" s="186"/>
      <c r="I19" s="186"/>
      <c r="J19" s="186"/>
      <c r="K19" s="187"/>
      <c r="L19" s="185"/>
      <c r="M19" s="186"/>
      <c r="N19" s="186"/>
      <c r="O19" s="186"/>
      <c r="P19" s="186"/>
      <c r="Q19" s="186"/>
      <c r="R19" s="186"/>
      <c r="S19" s="186"/>
      <c r="T19" s="186"/>
      <c r="U19" s="186"/>
      <c r="V19" s="186"/>
      <c r="W19" s="186"/>
      <c r="X19" s="186"/>
      <c r="Y19" s="186"/>
      <c r="Z19" s="186"/>
      <c r="AA19" s="186"/>
      <c r="AB19" s="186"/>
      <c r="AC19" s="187"/>
    </row>
    <row r="20" spans="1:29" x14ac:dyDescent="0.3">
      <c r="A20" s="185"/>
      <c r="B20" s="186"/>
      <c r="C20" s="186"/>
      <c r="D20" s="186"/>
      <c r="E20" s="186"/>
      <c r="F20" s="186"/>
      <c r="G20" s="186"/>
      <c r="H20" s="186"/>
      <c r="I20" s="186"/>
      <c r="J20" s="186"/>
      <c r="K20" s="187"/>
      <c r="L20" s="185"/>
      <c r="M20" s="186"/>
      <c r="N20" s="186"/>
      <c r="O20" s="186"/>
      <c r="P20" s="186"/>
      <c r="Q20" s="186"/>
      <c r="R20" s="186"/>
      <c r="S20" s="186"/>
      <c r="T20" s="186"/>
      <c r="U20" s="186"/>
      <c r="V20" s="186"/>
      <c r="W20" s="186"/>
      <c r="X20" s="186"/>
      <c r="Y20" s="186"/>
      <c r="Z20" s="186"/>
      <c r="AA20" s="186"/>
      <c r="AB20" s="186"/>
      <c r="AC20" s="187"/>
    </row>
    <row r="21" spans="1:29" x14ac:dyDescent="0.3">
      <c r="A21" s="185"/>
      <c r="B21" s="186"/>
      <c r="C21" s="186"/>
      <c r="D21" s="186"/>
      <c r="E21" s="186"/>
      <c r="F21" s="186"/>
      <c r="G21" s="186"/>
      <c r="H21" s="186"/>
      <c r="I21" s="186"/>
      <c r="J21" s="186"/>
      <c r="K21" s="187"/>
      <c r="L21" s="185"/>
      <c r="M21" s="186"/>
      <c r="N21" s="186"/>
      <c r="O21" s="186"/>
      <c r="P21" s="186"/>
      <c r="Q21" s="186"/>
      <c r="R21" s="186"/>
      <c r="S21" s="186"/>
      <c r="T21" s="186"/>
      <c r="U21" s="186"/>
      <c r="V21" s="186"/>
      <c r="W21" s="186"/>
      <c r="X21" s="186"/>
      <c r="Y21" s="186"/>
      <c r="Z21" s="186"/>
      <c r="AA21" s="186"/>
      <c r="AB21" s="186"/>
      <c r="AC21" s="187"/>
    </row>
    <row r="22" spans="1:29" x14ac:dyDescent="0.3">
      <c r="A22" s="185"/>
      <c r="B22" s="186"/>
      <c r="C22" s="186"/>
      <c r="D22" s="186"/>
      <c r="E22" s="186"/>
      <c r="F22" s="186"/>
      <c r="G22" s="186"/>
      <c r="H22" s="186"/>
      <c r="I22" s="186"/>
      <c r="J22" s="186"/>
      <c r="K22" s="187"/>
      <c r="L22" s="185"/>
      <c r="M22" s="186"/>
      <c r="N22" s="186"/>
      <c r="O22" s="186"/>
      <c r="P22" s="186"/>
      <c r="Q22" s="186"/>
      <c r="R22" s="186"/>
      <c r="S22" s="186"/>
      <c r="T22" s="186"/>
      <c r="U22" s="186"/>
      <c r="V22" s="186"/>
      <c r="W22" s="186"/>
      <c r="X22" s="186"/>
      <c r="Y22" s="186"/>
      <c r="Z22" s="186"/>
      <c r="AA22" s="186"/>
      <c r="AB22" s="186"/>
      <c r="AC22" s="187"/>
    </row>
    <row r="23" spans="1:29" x14ac:dyDescent="0.3">
      <c r="A23" s="185"/>
      <c r="B23" s="186"/>
      <c r="C23" s="186"/>
      <c r="D23" s="186"/>
      <c r="E23" s="186"/>
      <c r="F23" s="186"/>
      <c r="G23" s="186"/>
      <c r="H23" s="186"/>
      <c r="I23" s="186"/>
      <c r="J23" s="186"/>
      <c r="K23" s="187"/>
      <c r="L23" s="185"/>
      <c r="M23" s="186"/>
      <c r="N23" s="186"/>
      <c r="O23" s="186"/>
      <c r="P23" s="186"/>
      <c r="Q23" s="186"/>
      <c r="R23" s="186"/>
      <c r="S23" s="186"/>
      <c r="T23" s="186"/>
      <c r="U23" s="186"/>
      <c r="V23" s="186"/>
      <c r="W23" s="186"/>
      <c r="X23" s="186"/>
      <c r="Y23" s="186"/>
      <c r="Z23" s="186"/>
      <c r="AA23" s="186"/>
      <c r="AB23" s="186"/>
      <c r="AC23" s="187"/>
    </row>
    <row r="24" spans="1:29" x14ac:dyDescent="0.3">
      <c r="A24" s="185"/>
      <c r="B24" s="186"/>
      <c r="C24" s="186"/>
      <c r="D24" s="186"/>
      <c r="E24" s="186"/>
      <c r="F24" s="186"/>
      <c r="G24" s="186"/>
      <c r="H24" s="186"/>
      <c r="I24" s="186"/>
      <c r="J24" s="186"/>
      <c r="K24" s="187"/>
      <c r="L24" s="185"/>
      <c r="M24" s="186"/>
      <c r="N24" s="186"/>
      <c r="O24" s="186"/>
      <c r="P24" s="186"/>
      <c r="Q24" s="186"/>
      <c r="R24" s="186"/>
      <c r="S24" s="186"/>
      <c r="T24" s="186"/>
      <c r="U24" s="186"/>
      <c r="V24" s="186"/>
      <c r="W24" s="186"/>
      <c r="X24" s="186"/>
      <c r="Y24" s="186"/>
      <c r="Z24" s="186"/>
      <c r="AA24" s="186"/>
      <c r="AB24" s="186"/>
      <c r="AC24" s="187"/>
    </row>
    <row r="25" spans="1:29" x14ac:dyDescent="0.3">
      <c r="A25" s="185"/>
      <c r="B25" s="186"/>
      <c r="C25" s="186"/>
      <c r="D25" s="186"/>
      <c r="E25" s="186"/>
      <c r="F25" s="186"/>
      <c r="G25" s="186"/>
      <c r="H25" s="186"/>
      <c r="I25" s="186"/>
      <c r="J25" s="186"/>
      <c r="K25" s="187"/>
      <c r="L25" s="185"/>
      <c r="M25" s="186"/>
      <c r="N25" s="186"/>
      <c r="O25" s="186"/>
      <c r="P25" s="186"/>
      <c r="Q25" s="186"/>
      <c r="R25" s="186"/>
      <c r="S25" s="186"/>
      <c r="T25" s="186"/>
      <c r="U25" s="186"/>
      <c r="V25" s="186"/>
      <c r="W25" s="186"/>
      <c r="X25" s="186"/>
      <c r="Y25" s="186"/>
      <c r="Z25" s="186"/>
      <c r="AA25" s="186"/>
      <c r="AB25" s="186"/>
      <c r="AC25" s="187"/>
    </row>
    <row r="26" spans="1:29" x14ac:dyDescent="0.3">
      <c r="A26" s="185"/>
      <c r="B26" s="186"/>
      <c r="C26" s="186"/>
      <c r="D26" s="186"/>
      <c r="E26" s="186"/>
      <c r="F26" s="186"/>
      <c r="G26" s="186"/>
      <c r="H26" s="186"/>
      <c r="I26" s="186"/>
      <c r="J26" s="186"/>
      <c r="K26" s="187"/>
      <c r="L26" s="185"/>
      <c r="M26" s="186"/>
      <c r="N26" s="186"/>
      <c r="O26" s="186"/>
      <c r="P26" s="186"/>
      <c r="Q26" s="186"/>
      <c r="R26" s="186"/>
      <c r="S26" s="186"/>
      <c r="T26" s="186"/>
      <c r="U26" s="186"/>
      <c r="V26" s="186"/>
      <c r="W26" s="186"/>
      <c r="X26" s="186"/>
      <c r="Y26" s="186"/>
      <c r="Z26" s="186"/>
      <c r="AA26" s="186"/>
      <c r="AB26" s="186"/>
      <c r="AC26" s="187"/>
    </row>
    <row r="27" spans="1:29" ht="15" thickBot="1" x14ac:dyDescent="0.35">
      <c r="A27" s="185"/>
      <c r="B27" s="186"/>
      <c r="C27" s="186"/>
      <c r="D27" s="186"/>
      <c r="E27" s="186"/>
      <c r="F27" s="186"/>
      <c r="G27" s="186"/>
      <c r="H27" s="186"/>
      <c r="I27" s="186"/>
      <c r="J27" s="186"/>
      <c r="K27" s="187"/>
      <c r="L27" s="188"/>
      <c r="M27" s="189"/>
      <c r="N27" s="189"/>
      <c r="O27" s="189"/>
      <c r="P27" s="189"/>
      <c r="Q27" s="189"/>
      <c r="R27" s="189"/>
      <c r="S27" s="189"/>
      <c r="T27" s="189"/>
      <c r="U27" s="189"/>
      <c r="V27" s="189"/>
      <c r="W27" s="189"/>
      <c r="X27" s="189"/>
      <c r="Y27" s="189"/>
      <c r="Z27" s="189"/>
      <c r="AA27" s="189"/>
      <c r="AB27" s="189"/>
      <c r="AC27" s="190"/>
    </row>
    <row r="28" spans="1:29" x14ac:dyDescent="0.3">
      <c r="A28" s="185"/>
      <c r="B28" s="186"/>
      <c r="C28" s="186"/>
      <c r="D28" s="186"/>
      <c r="E28" s="186"/>
      <c r="F28" s="186"/>
      <c r="G28" s="186"/>
      <c r="H28" s="186"/>
      <c r="I28" s="186"/>
      <c r="J28" s="186"/>
      <c r="K28" s="187"/>
    </row>
    <row r="29" spans="1:29" x14ac:dyDescent="0.3">
      <c r="A29" s="185"/>
      <c r="B29" s="186"/>
      <c r="C29" s="186"/>
      <c r="D29" s="186"/>
      <c r="E29" s="186"/>
      <c r="F29" s="186"/>
      <c r="G29" s="186"/>
      <c r="H29" s="186"/>
      <c r="I29" s="186"/>
      <c r="J29" s="186"/>
      <c r="K29" s="187"/>
    </row>
    <row r="30" spans="1:29" x14ac:dyDescent="0.3">
      <c r="A30" s="185"/>
      <c r="B30" s="186"/>
      <c r="C30" s="186"/>
      <c r="D30" s="186"/>
      <c r="E30" s="186"/>
      <c r="F30" s="186"/>
      <c r="G30" s="186"/>
      <c r="H30" s="186"/>
      <c r="I30" s="186"/>
      <c r="J30" s="186"/>
      <c r="K30" s="187"/>
    </row>
    <row r="31" spans="1:29" x14ac:dyDescent="0.3">
      <c r="A31" s="185"/>
      <c r="B31" s="186"/>
      <c r="C31" s="186"/>
      <c r="D31" s="186"/>
      <c r="E31" s="186"/>
      <c r="F31" s="186"/>
      <c r="G31" s="186"/>
      <c r="H31" s="186"/>
      <c r="I31" s="186"/>
      <c r="J31" s="186"/>
      <c r="K31" s="187"/>
    </row>
    <row r="32" spans="1:29" x14ac:dyDescent="0.3">
      <c r="A32" s="185"/>
      <c r="B32" s="186"/>
      <c r="C32" s="186"/>
      <c r="D32" s="186"/>
      <c r="E32" s="186"/>
      <c r="F32" s="186"/>
      <c r="G32" s="186"/>
      <c r="H32" s="186"/>
      <c r="I32" s="186"/>
      <c r="J32" s="186"/>
      <c r="K32" s="187"/>
    </row>
    <row r="33" spans="1:11" x14ac:dyDescent="0.3">
      <c r="A33" s="185"/>
      <c r="B33" s="186"/>
      <c r="C33" s="186"/>
      <c r="D33" s="186"/>
      <c r="E33" s="186"/>
      <c r="F33" s="186"/>
      <c r="G33" s="186"/>
      <c r="H33" s="186"/>
      <c r="I33" s="186"/>
      <c r="J33" s="186"/>
      <c r="K33" s="187"/>
    </row>
    <row r="34" spans="1:11" x14ac:dyDescent="0.3">
      <c r="A34" s="185"/>
      <c r="B34" s="186"/>
      <c r="C34" s="186"/>
      <c r="D34" s="186"/>
      <c r="E34" s="186"/>
      <c r="F34" s="186"/>
      <c r="G34" s="186"/>
      <c r="H34" s="186"/>
      <c r="I34" s="186"/>
      <c r="J34" s="186"/>
      <c r="K34" s="187"/>
    </row>
    <row r="35" spans="1:11" x14ac:dyDescent="0.3">
      <c r="A35" s="185"/>
      <c r="B35" s="186"/>
      <c r="C35" s="186"/>
      <c r="D35" s="186"/>
      <c r="E35" s="186"/>
      <c r="F35" s="186"/>
      <c r="G35" s="186"/>
      <c r="H35" s="186"/>
      <c r="I35" s="186"/>
      <c r="J35" s="186"/>
      <c r="K35" s="187"/>
    </row>
    <row r="36" spans="1:11" x14ac:dyDescent="0.3">
      <c r="A36" s="185"/>
      <c r="B36" s="186"/>
      <c r="C36" s="186"/>
      <c r="D36" s="186"/>
      <c r="E36" s="186"/>
      <c r="F36" s="186"/>
      <c r="G36" s="186"/>
      <c r="H36" s="186"/>
      <c r="I36" s="186"/>
      <c r="J36" s="186"/>
      <c r="K36" s="187"/>
    </row>
    <row r="37" spans="1:11" x14ac:dyDescent="0.3">
      <c r="A37" s="185"/>
      <c r="B37" s="186"/>
      <c r="C37" s="186"/>
      <c r="D37" s="186"/>
      <c r="E37" s="186"/>
      <c r="F37" s="186"/>
      <c r="G37" s="186"/>
      <c r="H37" s="186"/>
      <c r="I37" s="186"/>
      <c r="J37" s="186"/>
      <c r="K37" s="187"/>
    </row>
    <row r="38" spans="1:11" x14ac:dyDescent="0.3">
      <c r="A38" s="185"/>
      <c r="B38" s="186"/>
      <c r="C38" s="186"/>
      <c r="D38" s="186"/>
      <c r="E38" s="186"/>
      <c r="F38" s="186"/>
      <c r="G38" s="186"/>
      <c r="H38" s="186"/>
      <c r="I38" s="186"/>
      <c r="J38" s="186"/>
      <c r="K38" s="187"/>
    </row>
    <row r="39" spans="1:11" x14ac:dyDescent="0.3">
      <c r="A39" s="185"/>
      <c r="B39" s="186"/>
      <c r="C39" s="186"/>
      <c r="D39" s="186"/>
      <c r="E39" s="186"/>
      <c r="F39" s="186"/>
      <c r="G39" s="186"/>
      <c r="H39" s="186"/>
      <c r="I39" s="186"/>
      <c r="J39" s="186"/>
      <c r="K39" s="187"/>
    </row>
    <row r="40" spans="1:11" x14ac:dyDescent="0.3">
      <c r="A40" s="185"/>
      <c r="B40" s="186"/>
      <c r="C40" s="186"/>
      <c r="D40" s="186"/>
      <c r="E40" s="186"/>
      <c r="F40" s="186"/>
      <c r="G40" s="186"/>
      <c r="H40" s="186"/>
      <c r="I40" s="186"/>
      <c r="J40" s="186"/>
      <c r="K40" s="187"/>
    </row>
    <row r="41" spans="1:11" x14ac:dyDescent="0.3">
      <c r="A41" s="185"/>
      <c r="B41" s="186"/>
      <c r="C41" s="186"/>
      <c r="D41" s="186"/>
      <c r="E41" s="186"/>
      <c r="F41" s="186"/>
      <c r="G41" s="186"/>
      <c r="H41" s="186"/>
      <c r="I41" s="186"/>
      <c r="J41" s="186"/>
      <c r="K41" s="187"/>
    </row>
    <row r="42" spans="1:11" x14ac:dyDescent="0.3">
      <c r="A42" s="185"/>
      <c r="B42" s="186"/>
      <c r="C42" s="186"/>
      <c r="D42" s="186"/>
      <c r="E42" s="186"/>
      <c r="F42" s="186"/>
      <c r="G42" s="186"/>
      <c r="H42" s="186"/>
      <c r="I42" s="186"/>
      <c r="J42" s="186"/>
      <c r="K42" s="187"/>
    </row>
    <row r="43" spans="1:11" x14ac:dyDescent="0.3">
      <c r="A43" s="185"/>
      <c r="B43" s="186"/>
      <c r="C43" s="186"/>
      <c r="D43" s="186"/>
      <c r="E43" s="186"/>
      <c r="F43" s="186"/>
      <c r="G43" s="186"/>
      <c r="H43" s="186"/>
      <c r="I43" s="186"/>
      <c r="J43" s="186"/>
      <c r="K43" s="187"/>
    </row>
    <row r="44" spans="1:11" x14ac:dyDescent="0.3">
      <c r="A44" s="185"/>
      <c r="B44" s="186"/>
      <c r="C44" s="186"/>
      <c r="D44" s="186"/>
      <c r="E44" s="186"/>
      <c r="F44" s="186"/>
      <c r="G44" s="186"/>
      <c r="H44" s="186"/>
      <c r="I44" s="186"/>
      <c r="J44" s="186"/>
      <c r="K44" s="187"/>
    </row>
    <row r="45" spans="1:11" x14ac:dyDescent="0.3">
      <c r="A45" s="185"/>
      <c r="B45" s="186"/>
      <c r="C45" s="186"/>
      <c r="D45" s="186"/>
      <c r="E45" s="186"/>
      <c r="F45" s="186"/>
      <c r="G45" s="186"/>
      <c r="H45" s="186"/>
      <c r="I45" s="186"/>
      <c r="J45" s="186"/>
      <c r="K45" s="187"/>
    </row>
    <row r="46" spans="1:11" x14ac:dyDescent="0.3">
      <c r="A46" s="185"/>
      <c r="B46" s="186"/>
      <c r="C46" s="186"/>
      <c r="D46" s="186"/>
      <c r="E46" s="186"/>
      <c r="F46" s="186"/>
      <c r="G46" s="186"/>
      <c r="H46" s="186"/>
      <c r="I46" s="186"/>
      <c r="J46" s="186"/>
      <c r="K46" s="187"/>
    </row>
    <row r="47" spans="1:11" x14ac:dyDescent="0.3">
      <c r="A47" s="185"/>
      <c r="B47" s="186"/>
      <c r="C47" s="186"/>
      <c r="D47" s="186"/>
      <c r="E47" s="186"/>
      <c r="F47" s="186"/>
      <c r="G47" s="186"/>
      <c r="H47" s="186"/>
      <c r="I47" s="186"/>
      <c r="J47" s="186"/>
      <c r="K47" s="187"/>
    </row>
    <row r="48" spans="1:11" x14ac:dyDescent="0.3">
      <c r="A48" s="185"/>
      <c r="B48" s="186"/>
      <c r="C48" s="186"/>
      <c r="D48" s="186"/>
      <c r="E48" s="186"/>
      <c r="F48" s="186"/>
      <c r="G48" s="186"/>
      <c r="H48" s="186"/>
      <c r="I48" s="186"/>
      <c r="J48" s="186"/>
      <c r="K48" s="187"/>
    </row>
    <row r="49" spans="1:11" ht="15" thickBot="1" x14ac:dyDescent="0.35">
      <c r="A49" s="188"/>
      <c r="B49" s="189"/>
      <c r="C49" s="189"/>
      <c r="D49" s="189"/>
      <c r="E49" s="189"/>
      <c r="F49" s="189"/>
      <c r="G49" s="189"/>
      <c r="H49" s="189"/>
      <c r="I49" s="189"/>
      <c r="J49" s="189"/>
      <c r="K49" s="190"/>
    </row>
  </sheetData>
  <mergeCells count="2">
    <mergeCell ref="A1:K49"/>
    <mergeCell ref="L1:AC2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1:AR128"/>
  <sheetViews>
    <sheetView topLeftCell="A4" workbookViewId="0">
      <selection activeCell="I7" sqref="I7:K7"/>
    </sheetView>
  </sheetViews>
  <sheetFormatPr defaultRowHeight="14.4" x14ac:dyDescent="0.3"/>
  <cols>
    <col min="5" max="5" width="11.5546875" bestFit="1" customWidth="1"/>
    <col min="6" max="6" width="11.5546875" customWidth="1"/>
    <col min="7" max="7" width="13" customWidth="1"/>
    <col min="8" max="10" width="10.5546875" customWidth="1"/>
    <col min="11" max="11" width="14.88671875" customWidth="1"/>
    <col min="12" max="12" width="18.88671875" customWidth="1"/>
    <col min="13" max="13" width="22.44140625" customWidth="1"/>
    <col min="14" max="14" width="14.5546875" customWidth="1"/>
    <col min="15" max="15" width="13.44140625" customWidth="1"/>
    <col min="16" max="16" width="25.6640625" bestFit="1" customWidth="1"/>
    <col min="17" max="17" width="26.44140625" bestFit="1" customWidth="1"/>
    <col min="18" max="18" width="26.44140625" customWidth="1"/>
  </cols>
  <sheetData>
    <row r="1" spans="3:20" x14ac:dyDescent="0.3">
      <c r="S1" t="s">
        <v>90</v>
      </c>
      <c r="T1" t="s">
        <v>91</v>
      </c>
    </row>
    <row r="2" spans="3:20" x14ac:dyDescent="0.3">
      <c r="D2" t="s">
        <v>76</v>
      </c>
      <c r="G2">
        <v>45</v>
      </c>
      <c r="H2">
        <v>760</v>
      </c>
      <c r="S2" t="s">
        <v>86</v>
      </c>
      <c r="T2" s="100">
        <f>65/12</f>
        <v>5.416666666666667</v>
      </c>
    </row>
    <row r="3" spans="3:20" x14ac:dyDescent="0.3">
      <c r="D3" t="s">
        <v>77</v>
      </c>
      <c r="G3">
        <f>G2/12</f>
        <v>3.75</v>
      </c>
      <c r="H3">
        <f>ROUND(H2/12,0)</f>
        <v>63</v>
      </c>
      <c r="S3" t="s">
        <v>87</v>
      </c>
      <c r="T3" s="100">
        <f>135/12</f>
        <v>11.25</v>
      </c>
    </row>
    <row r="4" spans="3:20" x14ac:dyDescent="0.3">
      <c r="D4" t="s">
        <v>205</v>
      </c>
      <c r="H4">
        <f>AQ17</f>
        <v>1.2409936177085024</v>
      </c>
      <c r="L4" s="149"/>
      <c r="M4" s="149"/>
      <c r="N4" s="149"/>
      <c r="O4" s="149"/>
      <c r="S4" t="s">
        <v>88</v>
      </c>
      <c r="T4" s="100">
        <f>240/12</f>
        <v>20</v>
      </c>
    </row>
    <row r="5" spans="3:20" ht="86.4" x14ac:dyDescent="0.3">
      <c r="C5" s="102"/>
      <c r="D5" s="102" t="s">
        <v>79</v>
      </c>
      <c r="E5" s="101" t="s">
        <v>197</v>
      </c>
      <c r="F5" s="101" t="s">
        <v>201</v>
      </c>
      <c r="G5" s="101" t="s">
        <v>198</v>
      </c>
      <c r="H5" s="101" t="s">
        <v>199</v>
      </c>
      <c r="I5" s="101" t="s">
        <v>200</v>
      </c>
      <c r="J5" s="101" t="s">
        <v>210</v>
      </c>
      <c r="K5" s="101" t="s">
        <v>220</v>
      </c>
      <c r="L5" s="155" t="s">
        <v>92</v>
      </c>
      <c r="M5" s="101" t="s">
        <v>93</v>
      </c>
      <c r="N5" s="101" t="s">
        <v>94</v>
      </c>
      <c r="S5" t="s">
        <v>89</v>
      </c>
      <c r="T5" s="100">
        <f>760/12</f>
        <v>63.333333333333336</v>
      </c>
    </row>
    <row r="6" spans="3:20" ht="67.5" customHeight="1" x14ac:dyDescent="0.3">
      <c r="C6" s="102" t="s">
        <v>20</v>
      </c>
      <c r="D6" s="101" t="s">
        <v>202</v>
      </c>
      <c r="E6" s="101" t="s">
        <v>202</v>
      </c>
      <c r="F6" s="101" t="s">
        <v>203</v>
      </c>
      <c r="G6" s="101" t="s">
        <v>204</v>
      </c>
      <c r="H6" s="101" t="s">
        <v>202</v>
      </c>
      <c r="I6" s="101" t="s">
        <v>202</v>
      </c>
      <c r="J6" s="101" t="s">
        <v>202</v>
      </c>
      <c r="K6" s="101" t="s">
        <v>221</v>
      </c>
      <c r="L6" s="155"/>
      <c r="M6" s="97" t="s">
        <v>217</v>
      </c>
      <c r="N6" s="97" t="s">
        <v>218</v>
      </c>
      <c r="T6" s="100"/>
    </row>
    <row r="7" spans="3:20" x14ac:dyDescent="0.3">
      <c r="D7">
        <v>3.5</v>
      </c>
      <c r="E7" s="94">
        <v>1158.98</v>
      </c>
      <c r="F7" s="94">
        <f>E7/D7</f>
        <v>331.13714285714286</v>
      </c>
      <c r="G7" s="94">
        <f t="shared" ref="G7:G21" si="0">$G$34/D7</f>
        <v>11.428571428571429</v>
      </c>
      <c r="H7" s="153">
        <f>L62</f>
        <v>79.720388888888877</v>
      </c>
      <c r="I7" s="130">
        <f>$S$85</f>
        <v>112.55999999999999</v>
      </c>
      <c r="J7" s="130">
        <f>$T$98</f>
        <v>49.077500000000001</v>
      </c>
      <c r="K7" s="130">
        <f>$G$115*$F$128</f>
        <v>37.215499999999999</v>
      </c>
      <c r="L7" s="150" t="s">
        <v>99</v>
      </c>
      <c r="M7" s="151">
        <f>(AVERAGE(F7:F9)+AVERAGE(G7:G9)+AVERAGE(I7:I9)+AVERAGE(J7:J9)+AVERAGE(K7:K9))*$H$4</f>
        <v>718.1794349596114</v>
      </c>
      <c r="N7" s="151">
        <f>(AVERAGE(F7:F9)+H7)*$H$4</f>
        <v>558.16306846939483</v>
      </c>
      <c r="O7" s="99"/>
      <c r="Q7" s="131"/>
      <c r="R7" s="131"/>
    </row>
    <row r="8" spans="3:20" x14ac:dyDescent="0.3">
      <c r="D8">
        <v>4</v>
      </c>
      <c r="E8" s="94">
        <v>1422.7</v>
      </c>
      <c r="F8" s="94">
        <f t="shared" ref="F8:F21" si="1">E8/D8</f>
        <v>355.67500000000001</v>
      </c>
      <c r="G8" s="94">
        <f t="shared" si="0"/>
        <v>10</v>
      </c>
      <c r="H8" s="154"/>
      <c r="I8" s="130">
        <f t="shared" ref="I8:I21" si="2">$S$85</f>
        <v>112.55999999999999</v>
      </c>
      <c r="J8" s="130">
        <f t="shared" ref="J8:J21" si="3">$T$98</f>
        <v>49.077500000000001</v>
      </c>
      <c r="K8" s="130">
        <f t="shared" ref="K8:K21" si="4">$G$115*$F$128</f>
        <v>37.215499999999999</v>
      </c>
      <c r="L8" s="150"/>
      <c r="M8" s="151"/>
      <c r="N8" s="151"/>
      <c r="O8" s="99"/>
      <c r="Q8" s="1"/>
      <c r="R8" s="1"/>
    </row>
    <row r="9" spans="3:20" x14ac:dyDescent="0.3">
      <c r="D9">
        <v>5</v>
      </c>
      <c r="E9" s="94">
        <v>2116.6999999999998</v>
      </c>
      <c r="F9" s="94">
        <f t="shared" si="1"/>
        <v>423.34</v>
      </c>
      <c r="G9" s="94">
        <f t="shared" si="0"/>
        <v>8</v>
      </c>
      <c r="H9" s="154"/>
      <c r="I9" s="130">
        <f t="shared" si="2"/>
        <v>112.55999999999999</v>
      </c>
      <c r="J9" s="130">
        <f t="shared" si="3"/>
        <v>49.077500000000001</v>
      </c>
      <c r="K9" s="130">
        <f t="shared" si="4"/>
        <v>37.215499999999999</v>
      </c>
      <c r="L9" s="150"/>
      <c r="M9" s="151"/>
      <c r="N9" s="151"/>
      <c r="O9" s="99"/>
      <c r="Q9" s="1"/>
      <c r="R9" s="1"/>
    </row>
    <row r="10" spans="3:20" x14ac:dyDescent="0.3">
      <c r="D10">
        <v>7.5</v>
      </c>
      <c r="E10" s="94">
        <v>2324.9</v>
      </c>
      <c r="F10" s="94">
        <f t="shared" si="1"/>
        <v>309.98666666666668</v>
      </c>
      <c r="G10" s="94">
        <f t="shared" si="0"/>
        <v>5.333333333333333</v>
      </c>
      <c r="H10" s="153">
        <f>L65</f>
        <v>47.627190476190471</v>
      </c>
      <c r="I10" s="130">
        <f t="shared" si="2"/>
        <v>112.55999999999999</v>
      </c>
      <c r="J10" s="130">
        <f t="shared" si="3"/>
        <v>49.077500000000001</v>
      </c>
      <c r="K10" s="130">
        <f t="shared" si="4"/>
        <v>37.215499999999999</v>
      </c>
      <c r="L10" s="150" t="s">
        <v>100</v>
      </c>
      <c r="M10" s="151">
        <f>(AVERAGE(F10:F12)+AVERAGE(G10:G12)+AVERAGE(I10:I12)+AVERAGE(J10:J12)+AVERAGE(K10:K12))*$H$4</f>
        <v>603.55610231174524</v>
      </c>
      <c r="N10" s="151">
        <f>(AVERAGE(F10:F12)+H10)*$H$4</f>
        <v>410.07831217179603</v>
      </c>
      <c r="O10" s="99"/>
      <c r="Q10" s="131"/>
      <c r="R10" s="131"/>
    </row>
    <row r="11" spans="3:20" x14ac:dyDescent="0.3">
      <c r="D11">
        <v>8.5</v>
      </c>
      <c r="E11" s="94">
        <v>2394.3000000000002</v>
      </c>
      <c r="F11" s="94">
        <f t="shared" si="1"/>
        <v>281.68235294117648</v>
      </c>
      <c r="G11" s="94">
        <f t="shared" si="0"/>
        <v>4.7058823529411766</v>
      </c>
      <c r="H11" s="154"/>
      <c r="I11" s="130">
        <f t="shared" si="2"/>
        <v>112.55999999999999</v>
      </c>
      <c r="J11" s="130">
        <f t="shared" si="3"/>
        <v>49.077500000000001</v>
      </c>
      <c r="K11" s="130">
        <f t="shared" si="4"/>
        <v>37.215499999999999</v>
      </c>
      <c r="L11" s="150"/>
      <c r="M11" s="151"/>
      <c r="N11" s="151"/>
      <c r="O11" s="99"/>
      <c r="Q11" s="1"/>
      <c r="R11" s="1"/>
    </row>
    <row r="12" spans="3:20" x14ac:dyDescent="0.3">
      <c r="D12">
        <v>10</v>
      </c>
      <c r="E12" s="94">
        <v>2567.8000000000002</v>
      </c>
      <c r="F12" s="94">
        <f t="shared" si="1"/>
        <v>256.78000000000003</v>
      </c>
      <c r="G12" s="94">
        <f t="shared" si="0"/>
        <v>4</v>
      </c>
      <c r="H12" s="154"/>
      <c r="I12" s="130">
        <f t="shared" si="2"/>
        <v>112.55999999999999</v>
      </c>
      <c r="J12" s="130">
        <f t="shared" si="3"/>
        <v>49.077500000000001</v>
      </c>
      <c r="K12" s="130">
        <f t="shared" si="4"/>
        <v>37.215499999999999</v>
      </c>
      <c r="L12" s="150"/>
      <c r="M12" s="151"/>
      <c r="N12" s="151"/>
      <c r="O12" s="99"/>
      <c r="Q12" s="1"/>
      <c r="R12" s="1"/>
    </row>
    <row r="13" spans="3:20" x14ac:dyDescent="0.3">
      <c r="D13">
        <v>12.5</v>
      </c>
      <c r="E13" s="94">
        <v>2671.9</v>
      </c>
      <c r="F13" s="94">
        <f t="shared" si="1"/>
        <v>213.75200000000001</v>
      </c>
      <c r="G13" s="94">
        <f t="shared" si="0"/>
        <v>3.2</v>
      </c>
      <c r="H13" s="153">
        <f>L68</f>
        <v>30.072461538461539</v>
      </c>
      <c r="I13" s="130">
        <f t="shared" si="2"/>
        <v>112.55999999999999</v>
      </c>
      <c r="J13" s="130">
        <f t="shared" si="3"/>
        <v>49.077500000000001</v>
      </c>
      <c r="K13" s="130">
        <f t="shared" si="4"/>
        <v>37.215499999999999</v>
      </c>
      <c r="L13" s="150" t="s">
        <v>101</v>
      </c>
      <c r="M13" s="151">
        <f>(AVERAGE(F13:F15)+AVERAGE(G13:G15)+AVERAGE(I13:I15)+AVERAGE(J13:J15)+AVERAGE(K13:K15))*$H$4</f>
        <v>529.12217300601469</v>
      </c>
      <c r="N13" s="151">
        <f>(AVERAGE(F13:F15)+H13)*$H$4</f>
        <v>316.41244093984983</v>
      </c>
      <c r="O13" s="99"/>
      <c r="Q13" s="131"/>
      <c r="R13" s="131"/>
    </row>
    <row r="14" spans="3:20" x14ac:dyDescent="0.3">
      <c r="D14">
        <v>15</v>
      </c>
      <c r="E14" s="94">
        <v>3192.4</v>
      </c>
      <c r="F14" s="94">
        <f t="shared" si="1"/>
        <v>212.82666666666668</v>
      </c>
      <c r="G14" s="94">
        <f t="shared" si="0"/>
        <v>2.6666666666666665</v>
      </c>
      <c r="H14" s="154"/>
      <c r="I14" s="130">
        <f t="shared" si="2"/>
        <v>112.55999999999999</v>
      </c>
      <c r="J14" s="130">
        <f t="shared" si="3"/>
        <v>49.077500000000001</v>
      </c>
      <c r="K14" s="130">
        <f t="shared" si="4"/>
        <v>37.215499999999999</v>
      </c>
      <c r="L14" s="150"/>
      <c r="M14" s="151"/>
      <c r="N14" s="151"/>
      <c r="O14" s="99"/>
      <c r="Q14" s="1"/>
      <c r="R14" s="1"/>
    </row>
    <row r="15" spans="3:20" x14ac:dyDescent="0.3">
      <c r="D15">
        <v>20</v>
      </c>
      <c r="E15" s="94">
        <v>4962.1000000000004</v>
      </c>
      <c r="F15" s="94">
        <f t="shared" si="1"/>
        <v>248.10500000000002</v>
      </c>
      <c r="G15" s="94">
        <f t="shared" si="0"/>
        <v>2</v>
      </c>
      <c r="H15" s="154"/>
      <c r="I15" s="130">
        <f t="shared" si="2"/>
        <v>112.55999999999999</v>
      </c>
      <c r="J15" s="130">
        <f t="shared" si="3"/>
        <v>49.077500000000001</v>
      </c>
      <c r="K15" s="130">
        <f t="shared" si="4"/>
        <v>37.215499999999999</v>
      </c>
      <c r="L15" s="150"/>
      <c r="M15" s="151"/>
      <c r="N15" s="151"/>
      <c r="O15" s="99"/>
      <c r="Q15" s="1"/>
      <c r="R15" s="1"/>
    </row>
    <row r="16" spans="3:20" x14ac:dyDescent="0.3">
      <c r="D16">
        <v>25</v>
      </c>
      <c r="E16" s="94">
        <v>5690.8</v>
      </c>
      <c r="F16" s="94">
        <f t="shared" si="1"/>
        <v>227.63200000000001</v>
      </c>
      <c r="G16" s="94">
        <f t="shared" si="0"/>
        <v>1.6</v>
      </c>
      <c r="H16" s="153">
        <f>L70</f>
        <v>21.706666666666667</v>
      </c>
      <c r="I16" s="130">
        <f t="shared" si="2"/>
        <v>112.55999999999999</v>
      </c>
      <c r="J16" s="130">
        <f t="shared" si="3"/>
        <v>49.077500000000001</v>
      </c>
      <c r="K16" s="130">
        <f t="shared" si="4"/>
        <v>37.215499999999999</v>
      </c>
      <c r="L16" s="150" t="s">
        <v>103</v>
      </c>
      <c r="M16" s="151">
        <f>(AVERAGE(F16:F21)+AVERAGE(G16:G21)+AVERAGE(I16:I21)+AVERAGE(J16:J21)+AVERAGE(K16:K21))*H4</f>
        <v>522.40381767681299</v>
      </c>
      <c r="N16" s="151">
        <f>(AVERAGE(F16:F21)+H16)*H4</f>
        <v>301.33126448539258</v>
      </c>
      <c r="O16" s="99"/>
      <c r="Q16" s="131"/>
      <c r="R16" s="131"/>
    </row>
    <row r="17" spans="4:44" x14ac:dyDescent="0.3">
      <c r="D17">
        <v>30</v>
      </c>
      <c r="E17" s="94">
        <v>6627.7</v>
      </c>
      <c r="F17" s="94">
        <f t="shared" si="1"/>
        <v>220.92333333333332</v>
      </c>
      <c r="G17" s="94">
        <f t="shared" si="0"/>
        <v>1.3333333333333333</v>
      </c>
      <c r="H17" s="154"/>
      <c r="I17" s="130">
        <f t="shared" si="2"/>
        <v>112.55999999999999</v>
      </c>
      <c r="J17" s="130">
        <f t="shared" si="3"/>
        <v>49.077500000000001</v>
      </c>
      <c r="K17" s="130">
        <f t="shared" si="4"/>
        <v>37.215499999999999</v>
      </c>
      <c r="L17" s="150"/>
      <c r="M17" s="151"/>
      <c r="N17" s="151"/>
      <c r="O17" s="99"/>
      <c r="Q17" s="1"/>
      <c r="R17" s="1"/>
      <c r="AQ17">
        <f>AVERAGE(AQ58:AQ60,AQ23:AQ34)</f>
        <v>1.2409936177085024</v>
      </c>
      <c r="AR17" t="s">
        <v>81</v>
      </c>
    </row>
    <row r="18" spans="4:44" x14ac:dyDescent="0.3">
      <c r="D18">
        <v>40</v>
      </c>
      <c r="E18" s="94">
        <v>9924.2000000000007</v>
      </c>
      <c r="F18" s="94">
        <f t="shared" si="1"/>
        <v>248.10500000000002</v>
      </c>
      <c r="G18" s="94">
        <f t="shared" si="0"/>
        <v>1</v>
      </c>
      <c r="H18" s="154"/>
      <c r="I18" s="130">
        <f t="shared" si="2"/>
        <v>112.55999999999999</v>
      </c>
      <c r="J18" s="130">
        <f t="shared" si="3"/>
        <v>49.077500000000001</v>
      </c>
      <c r="K18" s="130">
        <f t="shared" si="4"/>
        <v>37.215499999999999</v>
      </c>
      <c r="L18" s="150"/>
      <c r="M18" s="151"/>
      <c r="N18" s="151"/>
      <c r="O18" s="99"/>
      <c r="Q18" s="1"/>
      <c r="R18" s="1"/>
      <c r="AQ18" t="s">
        <v>78</v>
      </c>
    </row>
    <row r="19" spans="4:44" x14ac:dyDescent="0.3">
      <c r="D19">
        <v>50</v>
      </c>
      <c r="E19" s="94">
        <v>11034.6</v>
      </c>
      <c r="F19" s="94">
        <f t="shared" si="1"/>
        <v>220.69200000000001</v>
      </c>
      <c r="G19" s="94">
        <f t="shared" si="0"/>
        <v>0.8</v>
      </c>
      <c r="H19" s="154"/>
      <c r="I19" s="130">
        <f t="shared" si="2"/>
        <v>112.55999999999999</v>
      </c>
      <c r="J19" s="130">
        <f t="shared" si="3"/>
        <v>49.077500000000001</v>
      </c>
      <c r="K19" s="130">
        <f t="shared" si="4"/>
        <v>37.215499999999999</v>
      </c>
      <c r="L19" s="150"/>
      <c r="M19" s="151"/>
      <c r="N19" s="151"/>
      <c r="O19" s="99"/>
      <c r="Q19" s="1"/>
      <c r="R19" s="1"/>
    </row>
    <row r="20" spans="4:44" x14ac:dyDescent="0.3">
      <c r="D20">
        <v>60</v>
      </c>
      <c r="E20" s="94">
        <v>12422.6</v>
      </c>
      <c r="F20" s="94">
        <f t="shared" si="1"/>
        <v>207.04333333333335</v>
      </c>
      <c r="G20" s="94">
        <f t="shared" si="0"/>
        <v>0.66666666666666663</v>
      </c>
      <c r="H20" s="154"/>
      <c r="I20" s="130">
        <f t="shared" si="2"/>
        <v>112.55999999999999</v>
      </c>
      <c r="J20" s="130">
        <f t="shared" si="3"/>
        <v>49.077500000000001</v>
      </c>
      <c r="K20" s="130">
        <f t="shared" si="4"/>
        <v>37.215499999999999</v>
      </c>
      <c r="L20" s="150"/>
      <c r="M20" s="151"/>
      <c r="N20" s="151"/>
      <c r="O20" s="99"/>
      <c r="Q20" s="1"/>
      <c r="R20" s="1"/>
    </row>
    <row r="21" spans="4:44" x14ac:dyDescent="0.3">
      <c r="D21">
        <v>70</v>
      </c>
      <c r="E21" s="94">
        <v>14157.6</v>
      </c>
      <c r="F21" s="94">
        <f t="shared" si="1"/>
        <v>202.25142857142859</v>
      </c>
      <c r="G21" s="94">
        <f t="shared" si="0"/>
        <v>0.5714285714285714</v>
      </c>
      <c r="H21" s="154"/>
      <c r="I21" s="130">
        <f t="shared" si="2"/>
        <v>112.55999999999999</v>
      </c>
      <c r="J21" s="130">
        <f t="shared" si="3"/>
        <v>49.077500000000001</v>
      </c>
      <c r="K21" s="130">
        <f t="shared" si="4"/>
        <v>37.215499999999999</v>
      </c>
      <c r="L21" s="150"/>
      <c r="M21" s="151"/>
      <c r="N21" s="151"/>
      <c r="O21" s="99"/>
      <c r="Q21" s="1"/>
      <c r="R21" s="1"/>
    </row>
    <row r="23" spans="4:44" x14ac:dyDescent="0.3">
      <c r="D23" s="98" t="s">
        <v>75</v>
      </c>
      <c r="AQ23">
        <f>3582.9/2843.83</f>
        <v>1.259885436189927</v>
      </c>
    </row>
    <row r="24" spans="4:44" x14ac:dyDescent="0.3">
      <c r="AQ24">
        <f>4236.35/3352.13</f>
        <v>1.263778552741093</v>
      </c>
    </row>
    <row r="25" spans="4:44" x14ac:dyDescent="0.3">
      <c r="AQ25">
        <f>5746.85/4426.58</f>
        <v>1.2982596044802084</v>
      </c>
    </row>
    <row r="26" spans="4:44" x14ac:dyDescent="0.3">
      <c r="AQ26">
        <f>7464.73/5939.18</f>
        <v>1.2568620583986341</v>
      </c>
    </row>
    <row r="27" spans="4:44" x14ac:dyDescent="0.3">
      <c r="AQ27">
        <f>7793.75/6198.8</f>
        <v>1.2572997999612827</v>
      </c>
    </row>
    <row r="28" spans="4:44" x14ac:dyDescent="0.3">
      <c r="AQ28">
        <f>8199.7/6535.35</f>
        <v>1.2546688394653691</v>
      </c>
    </row>
    <row r="29" spans="4:44" x14ac:dyDescent="0.3">
      <c r="AQ29">
        <f>9099.4/7318.83</f>
        <v>1.2432861536611726</v>
      </c>
    </row>
    <row r="30" spans="4:44" x14ac:dyDescent="0.3">
      <c r="AQ30">
        <f>13375.9/10991.63</f>
        <v>1.2169168722018482</v>
      </c>
    </row>
    <row r="31" spans="4:44" x14ac:dyDescent="0.3">
      <c r="AQ31">
        <f>17433.73/14038.55</f>
        <v>1.2418469143893067</v>
      </c>
    </row>
    <row r="32" spans="4:44" x14ac:dyDescent="0.3">
      <c r="D32" t="s">
        <v>82</v>
      </c>
      <c r="E32" s="95"/>
      <c r="F32" s="95"/>
      <c r="G32">
        <v>0.5</v>
      </c>
      <c r="H32" t="s">
        <v>83</v>
      </c>
      <c r="I32" s="95"/>
      <c r="J32" s="95"/>
      <c r="K32" s="95"/>
      <c r="L32" s="95"/>
      <c r="AQ32">
        <f>25493.4/21126.2</f>
        <v>1.2067196182938722</v>
      </c>
    </row>
    <row r="33" spans="4:43" x14ac:dyDescent="0.3">
      <c r="D33" t="s">
        <v>84</v>
      </c>
      <c r="G33" s="94">
        <f>ROUND(1158.98/14.545,0)</f>
        <v>80</v>
      </c>
      <c r="N33" s="94"/>
      <c r="O33" s="94"/>
      <c r="AQ33">
        <f>28546.6/23584.9</f>
        <v>1.2103761304902712</v>
      </c>
    </row>
    <row r="34" spans="4:43" x14ac:dyDescent="0.3">
      <c r="D34" t="s">
        <v>85</v>
      </c>
      <c r="G34" s="99">
        <f>G33*G32</f>
        <v>40</v>
      </c>
      <c r="N34" s="99"/>
      <c r="O34" s="99"/>
      <c r="AQ34">
        <f>38765.6/31664.2</f>
        <v>1.2242722064666089</v>
      </c>
    </row>
    <row r="50" spans="3:43" x14ac:dyDescent="0.3">
      <c r="S50" t="s">
        <v>78</v>
      </c>
    </row>
    <row r="51" spans="3:43" x14ac:dyDescent="0.3">
      <c r="S51">
        <f>1222.38/999.23</f>
        <v>1.2233219579075889</v>
      </c>
    </row>
    <row r="52" spans="3:43" x14ac:dyDescent="0.3">
      <c r="S52">
        <f>1268.76/1041.61</f>
        <v>1.218075863326965</v>
      </c>
    </row>
    <row r="53" spans="3:43" x14ac:dyDescent="0.3">
      <c r="S53">
        <f>1369.32/1122.29</f>
        <v>1.2201124486540911</v>
      </c>
    </row>
    <row r="54" spans="3:43" x14ac:dyDescent="0.3">
      <c r="S54">
        <f>1460.94/1193.93</f>
        <v>1.2236395768596149</v>
      </c>
    </row>
    <row r="55" spans="3:43" x14ac:dyDescent="0.3">
      <c r="S55">
        <f>1537.86/1250.92</f>
        <v>1.2293831739839476</v>
      </c>
    </row>
    <row r="56" spans="3:43" x14ac:dyDescent="0.3">
      <c r="S56">
        <f>2744.7/2346.78</f>
        <v>1.1695599928412546</v>
      </c>
    </row>
    <row r="57" spans="3:43" x14ac:dyDescent="0.3">
      <c r="S57">
        <f>4645.98/4043.28</f>
        <v>1.1490621475633642</v>
      </c>
    </row>
    <row r="58" spans="3:43" x14ac:dyDescent="0.3">
      <c r="S58">
        <f>5339.76/4650.96</f>
        <v>1.1480984570927293</v>
      </c>
      <c r="AQ58">
        <f>42822.6/34948.6</f>
        <v>1.2253023010936059</v>
      </c>
    </row>
    <row r="59" spans="3:43" x14ac:dyDescent="0.3">
      <c r="S59">
        <f>6799.38/5945.28</f>
        <v>1.1436601808493461</v>
      </c>
      <c r="AQ59">
        <f>46969.9/38293.2</f>
        <v>1.2265859212601717</v>
      </c>
    </row>
    <row r="60" spans="3:43" x14ac:dyDescent="0.3">
      <c r="AQ60">
        <f>56267.9/45789.3</f>
        <v>1.2288438565341684</v>
      </c>
    </row>
    <row r="61" spans="3:43" ht="57.6" x14ac:dyDescent="0.3">
      <c r="C61" s="101" t="s">
        <v>95</v>
      </c>
      <c r="D61" s="101" t="s">
        <v>80</v>
      </c>
      <c r="E61" s="97" t="s">
        <v>97</v>
      </c>
      <c r="F61" s="97" t="s">
        <v>211</v>
      </c>
      <c r="G61" s="101" t="s">
        <v>206</v>
      </c>
      <c r="H61" s="101" t="s">
        <v>215</v>
      </c>
      <c r="I61" s="102" t="s">
        <v>98</v>
      </c>
      <c r="J61" s="102"/>
      <c r="K61" s="102"/>
      <c r="L61" s="101" t="s">
        <v>212</v>
      </c>
      <c r="M61" s="101" t="s">
        <v>214</v>
      </c>
      <c r="N61" s="101" t="s">
        <v>213</v>
      </c>
      <c r="O61" s="101"/>
    </row>
    <row r="62" spans="3:43" x14ac:dyDescent="0.3">
      <c r="C62">
        <v>45</v>
      </c>
      <c r="D62" s="96">
        <v>291.70999999999998</v>
      </c>
      <c r="E62" s="96">
        <f>D62*S51</f>
        <v>356.85524834122276</v>
      </c>
      <c r="F62" s="96"/>
      <c r="G62">
        <f>ROUND(C62*0.8/12,0)</f>
        <v>3</v>
      </c>
      <c r="H62" s="96">
        <f>D62/G62</f>
        <v>97.236666666666665</v>
      </c>
      <c r="I62" s="152" t="s">
        <v>99</v>
      </c>
      <c r="J62" s="129"/>
      <c r="K62" s="129"/>
      <c r="L62" s="153">
        <f>AVERAGE(H62:H64)</f>
        <v>79.720388888888877</v>
      </c>
      <c r="O62" s="96"/>
    </row>
    <row r="63" spans="3:43" x14ac:dyDescent="0.3">
      <c r="C63">
        <v>60</v>
      </c>
      <c r="D63" s="96">
        <v>307.69</v>
      </c>
      <c r="E63" s="96">
        <f t="shared" ref="E63:E70" si="5">D63*S52</f>
        <v>374.78976238707389</v>
      </c>
      <c r="F63" s="96"/>
      <c r="G63">
        <f t="shared" ref="G63:G70" si="6">ROUND(C63*0.8/12,0)</f>
        <v>4</v>
      </c>
      <c r="H63" s="96">
        <f t="shared" ref="H63:H70" si="7">D63/G63</f>
        <v>76.922499999999999</v>
      </c>
      <c r="I63" s="152"/>
      <c r="J63" s="129"/>
      <c r="K63" s="129"/>
      <c r="L63" s="153"/>
      <c r="O63" s="96"/>
    </row>
    <row r="64" spans="3:43" x14ac:dyDescent="0.3">
      <c r="C64">
        <v>75</v>
      </c>
      <c r="D64" s="96">
        <v>325.01</v>
      </c>
      <c r="E64" s="96">
        <f t="shared" si="5"/>
        <v>396.54874693706614</v>
      </c>
      <c r="F64" s="96"/>
      <c r="G64">
        <f t="shared" si="6"/>
        <v>5</v>
      </c>
      <c r="H64" s="96">
        <f t="shared" si="7"/>
        <v>65.001999999999995</v>
      </c>
      <c r="I64" s="152"/>
      <c r="J64" s="129"/>
      <c r="K64" s="129"/>
      <c r="L64" s="153"/>
      <c r="O64" s="96"/>
    </row>
    <row r="65" spans="3:15" x14ac:dyDescent="0.3">
      <c r="C65">
        <v>100</v>
      </c>
      <c r="D65" s="96">
        <v>364.97</v>
      </c>
      <c r="E65" s="96">
        <f t="shared" si="5"/>
        <v>446.59173636645369</v>
      </c>
      <c r="F65" s="96">
        <v>828.96</v>
      </c>
      <c r="G65">
        <f t="shared" si="6"/>
        <v>7</v>
      </c>
      <c r="H65" s="96">
        <f t="shared" si="7"/>
        <v>52.138571428571431</v>
      </c>
      <c r="I65" s="152" t="s">
        <v>100</v>
      </c>
      <c r="J65" s="129"/>
      <c r="K65" s="129"/>
      <c r="L65" s="153">
        <f>AVERAGE(H65:H67)</f>
        <v>47.627190476190471</v>
      </c>
      <c r="M65" s="96">
        <f>F65/G65</f>
        <v>118.42285714285715</v>
      </c>
      <c r="N65" s="153">
        <f>AVERAGE(M65:M67)</f>
        <v>106.24095238095238</v>
      </c>
      <c r="O65" s="96"/>
    </row>
    <row r="66" spans="3:15" x14ac:dyDescent="0.3">
      <c r="C66">
        <v>125</v>
      </c>
      <c r="D66" s="96">
        <v>390.28</v>
      </c>
      <c r="E66" s="96">
        <f t="shared" si="5"/>
        <v>479.80366514245503</v>
      </c>
      <c r="F66" s="96">
        <v>860.64</v>
      </c>
      <c r="G66">
        <f t="shared" si="6"/>
        <v>8</v>
      </c>
      <c r="H66" s="96">
        <f t="shared" si="7"/>
        <v>48.784999999999997</v>
      </c>
      <c r="I66" s="152"/>
      <c r="J66" s="129"/>
      <c r="K66" s="129"/>
      <c r="L66" s="153"/>
      <c r="M66" s="96">
        <f t="shared" ref="M66:M70" si="8">F66/G66</f>
        <v>107.58</v>
      </c>
      <c r="N66" s="153"/>
      <c r="O66" s="96"/>
    </row>
    <row r="67" spans="3:15" x14ac:dyDescent="0.3">
      <c r="C67">
        <v>150</v>
      </c>
      <c r="D67" s="96">
        <v>419.58</v>
      </c>
      <c r="E67" s="96">
        <f t="shared" si="5"/>
        <v>490.72398179633359</v>
      </c>
      <c r="F67" s="96">
        <v>927.2</v>
      </c>
      <c r="G67">
        <f t="shared" si="6"/>
        <v>10</v>
      </c>
      <c r="H67" s="96">
        <f t="shared" si="7"/>
        <v>41.957999999999998</v>
      </c>
      <c r="I67" s="152"/>
      <c r="J67" s="129"/>
      <c r="K67" s="129"/>
      <c r="L67" s="153"/>
      <c r="M67" s="96">
        <f t="shared" si="8"/>
        <v>92.72</v>
      </c>
      <c r="N67" s="153"/>
      <c r="O67" s="96"/>
    </row>
    <row r="68" spans="3:15" x14ac:dyDescent="0.3">
      <c r="C68">
        <v>200</v>
      </c>
      <c r="D68" s="96">
        <v>452.88</v>
      </c>
      <c r="E68" s="96">
        <f t="shared" si="5"/>
        <v>520.38726538849642</v>
      </c>
      <c r="F68" s="96">
        <v>3590.4</v>
      </c>
      <c r="G68">
        <f t="shared" si="6"/>
        <v>13</v>
      </c>
      <c r="H68" s="96">
        <f t="shared" si="7"/>
        <v>34.836923076923078</v>
      </c>
      <c r="I68" s="152" t="s">
        <v>101</v>
      </c>
      <c r="J68" s="129"/>
      <c r="K68" s="129"/>
      <c r="L68" s="153">
        <f>AVERAGE(H68:H69)</f>
        <v>30.072461538461539</v>
      </c>
      <c r="M68" s="96">
        <f t="shared" si="8"/>
        <v>276.18461538461537</v>
      </c>
      <c r="N68" s="153">
        <f>AVERAGE(M68:M69)</f>
        <v>241.71230769230769</v>
      </c>
      <c r="O68" s="96"/>
    </row>
    <row r="69" spans="3:15" x14ac:dyDescent="0.3">
      <c r="C69">
        <v>300</v>
      </c>
      <c r="D69" s="96">
        <v>506.16</v>
      </c>
      <c r="E69" s="96">
        <f t="shared" si="5"/>
        <v>581.12151504205588</v>
      </c>
      <c r="F69" s="96">
        <v>4144.8</v>
      </c>
      <c r="G69">
        <f t="shared" si="6"/>
        <v>20</v>
      </c>
      <c r="H69" s="96">
        <f t="shared" si="7"/>
        <v>25.308</v>
      </c>
      <c r="I69" s="152"/>
      <c r="J69" s="129"/>
      <c r="K69" s="129"/>
      <c r="L69" s="153"/>
      <c r="M69" s="96">
        <f t="shared" si="8"/>
        <v>207.24</v>
      </c>
      <c r="N69" s="153"/>
      <c r="O69" s="96"/>
    </row>
    <row r="70" spans="3:15" x14ac:dyDescent="0.3">
      <c r="C70">
        <v>400</v>
      </c>
      <c r="D70" s="96">
        <v>586.08000000000004</v>
      </c>
      <c r="E70" s="96">
        <f t="shared" si="5"/>
        <v>670.27635879218474</v>
      </c>
      <c r="F70" s="96">
        <v>5359.2</v>
      </c>
      <c r="G70">
        <f t="shared" si="6"/>
        <v>27</v>
      </c>
      <c r="H70" s="96">
        <f t="shared" si="7"/>
        <v>21.706666666666667</v>
      </c>
      <c r="I70" s="129" t="s">
        <v>102</v>
      </c>
      <c r="J70" s="129"/>
      <c r="K70" s="129"/>
      <c r="L70" s="130">
        <f>H70</f>
        <v>21.706666666666667</v>
      </c>
      <c r="M70" s="96">
        <f t="shared" si="8"/>
        <v>198.48888888888888</v>
      </c>
      <c r="N70" s="130">
        <f>M70</f>
        <v>198.48888888888888</v>
      </c>
      <c r="O70" s="96"/>
    </row>
    <row r="71" spans="3:15" x14ac:dyDescent="0.3">
      <c r="C71" s="149" t="s">
        <v>96</v>
      </c>
      <c r="D71" s="149"/>
      <c r="E71" s="149"/>
      <c r="F71" s="149"/>
      <c r="G71" s="149"/>
      <c r="H71" s="149"/>
      <c r="I71" s="149"/>
      <c r="J71" s="149"/>
      <c r="K71" s="149"/>
      <c r="L71" s="149"/>
      <c r="M71" s="96"/>
      <c r="N71" s="96"/>
    </row>
    <row r="84" spans="19:19" x14ac:dyDescent="0.3">
      <c r="S84" t="s">
        <v>209</v>
      </c>
    </row>
    <row r="85" spans="19:19" x14ac:dyDescent="0.3">
      <c r="S85">
        <f>562.8/5</f>
        <v>112.55999999999999</v>
      </c>
    </row>
    <row r="97" spans="3:20" x14ac:dyDescent="0.3">
      <c r="R97" t="s">
        <v>207</v>
      </c>
      <c r="S97" t="s">
        <v>208</v>
      </c>
      <c r="T97" t="s">
        <v>209</v>
      </c>
    </row>
    <row r="98" spans="3:20" x14ac:dyDescent="0.3">
      <c r="R98">
        <f>120*0.8/12</f>
        <v>8</v>
      </c>
      <c r="S98">
        <v>392.62</v>
      </c>
      <c r="T98">
        <f>S98/R98</f>
        <v>49.077500000000001</v>
      </c>
    </row>
    <row r="101" spans="3:20" x14ac:dyDescent="0.3">
      <c r="C101" t="s">
        <v>222</v>
      </c>
    </row>
    <row r="115" spans="3:7" x14ac:dyDescent="0.3">
      <c r="C115" t="s">
        <v>223</v>
      </c>
      <c r="G115">
        <f>AVERAGE(0.64,1.8,2.8,3.6,2.2,1.98)</f>
        <v>2.17</v>
      </c>
    </row>
    <row r="116" spans="3:7" x14ac:dyDescent="0.3">
      <c r="C116" t="s">
        <v>224</v>
      </c>
    </row>
    <row r="117" spans="3:7" x14ac:dyDescent="0.3">
      <c r="C117" t="s">
        <v>225</v>
      </c>
    </row>
    <row r="128" spans="3:7" x14ac:dyDescent="0.3">
      <c r="C128" t="s">
        <v>226</v>
      </c>
      <c r="F128">
        <f>17.15</f>
        <v>17.149999999999999</v>
      </c>
    </row>
  </sheetData>
  <mergeCells count="28">
    <mergeCell ref="L4:M4"/>
    <mergeCell ref="N4:O4"/>
    <mergeCell ref="L5:L6"/>
    <mergeCell ref="H7:H9"/>
    <mergeCell ref="L7:L9"/>
    <mergeCell ref="M7:M9"/>
    <mergeCell ref="N7:N9"/>
    <mergeCell ref="H10:H12"/>
    <mergeCell ref="L10:L12"/>
    <mergeCell ref="M10:M12"/>
    <mergeCell ref="N10:N12"/>
    <mergeCell ref="H13:H15"/>
    <mergeCell ref="L13:L15"/>
    <mergeCell ref="M13:M15"/>
    <mergeCell ref="N13:N15"/>
    <mergeCell ref="H16:H21"/>
    <mergeCell ref="L16:L21"/>
    <mergeCell ref="M16:M21"/>
    <mergeCell ref="N16:N21"/>
    <mergeCell ref="I62:I64"/>
    <mergeCell ref="L62:L64"/>
    <mergeCell ref="C71:L71"/>
    <mergeCell ref="I65:I67"/>
    <mergeCell ref="L65:L67"/>
    <mergeCell ref="N65:N67"/>
    <mergeCell ref="I68:I69"/>
    <mergeCell ref="L68:L69"/>
    <mergeCell ref="N68:N69"/>
  </mergeCells>
  <hyperlinks>
    <hyperlink ref="D23" r:id="rId1"/>
  </hyperlinks>
  <pageMargins left="0.7" right="0.7" top="0.75" bottom="0.75" header="0.3" footer="0.3"/>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Summary</vt:lpstr>
      <vt:lpstr>Summary&gt;65</vt:lpstr>
      <vt:lpstr>Summary&lt;65</vt:lpstr>
      <vt:lpstr>Labor Costs and furnace costs</vt:lpstr>
      <vt:lpstr>Material Costs&lt;65</vt:lpstr>
      <vt:lpstr>Material Costs&gt;65</vt:lpstr>
      <vt:lpstr>Split AC Systems</vt:lpstr>
      <vt:lpstr>Packaged AC Systems</vt:lpstr>
      <vt:lpstr>Split HP Systems</vt:lpstr>
      <vt:lpstr>Packaged HP Systemss</vt:lpstr>
      <vt:lpstr>Labor Costs and furnace cos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2019-12-03T04:58:35Z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bc42b1ae-c444-4ddf-90c5-17cb9949ee61</vt:lpwstr>
  </property>
</Properties>
</file>